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4\PREGÃO ELETRÔNICO - 2024\Pregão Eletrônico nº 033-2024 - Manutenção Eletromecânica - Conjunta - Mara\"/>
    </mc:Choice>
  </mc:AlternateContent>
  <bookViews>
    <workbookView xWindow="0" yWindow="0" windowWidth="28800" windowHeight="12135" tabRatio="935" activeTab="4"/>
  </bookViews>
  <sheets>
    <sheet name="AUXILIAR DE MANUTENÇÃO" sheetId="44" r:id="rId1"/>
    <sheet name="ELETRICISTA MANUTENÇÃO" sheetId="43" r:id="rId2"/>
    <sheet name="MECÂNICO MANUTENÇÃO" sheetId="42" r:id="rId3"/>
    <sheet name="SUPERV. MECÂNICO MANUTENÇÃO" sheetId="47" r:id="rId4"/>
    <sheet name="HORAS EXTRAS" sheetId="40" r:id="rId5"/>
    <sheet name="Insumos Diversos" sheetId="35" r:id="rId6"/>
    <sheet name="FERRAMENTALVEÍCULO" sheetId="34" r:id="rId7"/>
    <sheet name="Resumo dos Custos" sheetId="36" r:id="rId8"/>
  </sheets>
  <externalReferences>
    <externalReference r:id="rId9"/>
  </externalReferences>
  <definedNames>
    <definedName name="asdf" localSheetId="0">#REF!</definedName>
    <definedName name="asdf" localSheetId="1">#REF!</definedName>
    <definedName name="asdf" localSheetId="5">#REF!</definedName>
    <definedName name="asdf" localSheetId="2">#REF!</definedName>
    <definedName name="asdf" localSheetId="3">#REF!</definedName>
    <definedName name="asdf">#REF!</definedName>
    <definedName name="asdff" localSheetId="0">#REF!</definedName>
    <definedName name="asdff" localSheetId="1">#REF!</definedName>
    <definedName name="asdff" localSheetId="5">#REF!</definedName>
    <definedName name="asdff" localSheetId="2">#REF!</definedName>
    <definedName name="asdff" localSheetId="3">#REF!</definedName>
    <definedName name="asdff">#REF!</definedName>
    <definedName name="asdfff" localSheetId="0">#REF!</definedName>
    <definedName name="asdfff" localSheetId="1">#REF!</definedName>
    <definedName name="asdfff" localSheetId="5">#REF!</definedName>
    <definedName name="asdfff" localSheetId="2">#REF!</definedName>
    <definedName name="asdfff" localSheetId="3">#REF!</definedName>
    <definedName name="asdfff">#REF!</definedName>
    <definedName name="ISS" localSheetId="0">#REF!</definedName>
    <definedName name="ISS" localSheetId="1">#REF!</definedName>
    <definedName name="ISS" localSheetId="5">#REF!</definedName>
    <definedName name="ISS" localSheetId="2">#REF!</definedName>
    <definedName name="ISS" localSheetId="3">#REF!</definedName>
    <definedName name="ISS">#REF!</definedName>
    <definedName name="mensageiro" localSheetId="0">#REF!</definedName>
    <definedName name="mensageiro" localSheetId="1">#REF!</definedName>
    <definedName name="mensageiro" localSheetId="2">#REF!</definedName>
    <definedName name="mensageiro" localSheetId="3">#REF!</definedName>
    <definedName name="mensageiro">#REF!</definedName>
    <definedName name="oi" localSheetId="0">#REF!</definedName>
    <definedName name="oi" localSheetId="1">#REF!</definedName>
    <definedName name="oi" localSheetId="2">#REF!</definedName>
    <definedName name="oi" localSheetId="3">#REF!</definedName>
    <definedName name="oi">#REF!</definedName>
    <definedName name="Serviços">'[1]Dados - Não mexer'!$A:$A</definedName>
    <definedName name="UniformeMensageiro" localSheetId="0">#REF!</definedName>
    <definedName name="UniformeMensageiro" localSheetId="1">#REF!</definedName>
    <definedName name="UniformeMensageiro" localSheetId="5">#REF!</definedName>
    <definedName name="UniformeMensageiro" localSheetId="2">#REF!</definedName>
    <definedName name="UniformeMensageiro" localSheetId="3">#REF!</definedName>
    <definedName name="UniformeMensageiro">#REF!</definedName>
    <definedName name="UniformeMensageiros" localSheetId="0">#REF!</definedName>
    <definedName name="UniformeMensageiros" localSheetId="1">#REF!</definedName>
    <definedName name="UniformeMensageiros" localSheetId="5">#REF!</definedName>
    <definedName name="UniformeMensageiros" localSheetId="2">#REF!</definedName>
    <definedName name="UniformeMensageiros" localSheetId="3">#REF!</definedName>
    <definedName name="UniformeMensageiros">#REF!</definedName>
    <definedName name="UniformeRecepcionista" localSheetId="0">#REF!</definedName>
    <definedName name="UniformeRecepcionista" localSheetId="1">#REF!</definedName>
    <definedName name="UniformeRecepcionista" localSheetId="5">#REF!</definedName>
    <definedName name="UniformeRecepcionista" localSheetId="2">#REF!</definedName>
    <definedName name="UniformeRecepcionista" localSheetId="3">#REF!</definedName>
    <definedName name="UniformeRecepcionista">#REF!</definedName>
    <definedName name="x" localSheetId="0">#REF!</definedName>
    <definedName name="x" localSheetId="1">#REF!</definedName>
    <definedName name="x" localSheetId="2">#REF!</definedName>
    <definedName name="x" localSheetId="3">#REF!</definedName>
    <definedName name="x">#REF!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36" l="1"/>
  <c r="G8" i="36"/>
  <c r="F129" i="44" l="1"/>
  <c r="F5" i="40" l="1"/>
  <c r="G5" i="40"/>
  <c r="H5" i="40"/>
  <c r="I5" i="40"/>
  <c r="F125" i="43"/>
  <c r="D5" i="34" l="1"/>
  <c r="D4" i="34"/>
  <c r="D3" i="34"/>
  <c r="F126" i="47"/>
  <c r="F125" i="47"/>
  <c r="F129" i="47" s="1"/>
  <c r="F126" i="42"/>
  <c r="F125" i="42"/>
  <c r="F60" i="42"/>
  <c r="F58" i="42"/>
  <c r="F126" i="43"/>
  <c r="F129" i="43" s="1"/>
  <c r="F58" i="43"/>
  <c r="F126" i="44"/>
  <c r="F125" i="44"/>
  <c r="E145" i="44"/>
  <c r="F133" i="44"/>
  <c r="H8" i="35"/>
  <c r="H7" i="35"/>
  <c r="H6" i="35"/>
  <c r="H4" i="35"/>
  <c r="H5" i="35"/>
  <c r="H3" i="35"/>
  <c r="F110" i="44"/>
  <c r="F109" i="44"/>
  <c r="F111" i="44" s="1"/>
  <c r="F65" i="44"/>
  <c r="E51" i="44"/>
  <c r="F95" i="44"/>
  <c r="F94" i="44"/>
  <c r="F83" i="44"/>
  <c r="F82" i="44"/>
  <c r="F81" i="44"/>
  <c r="F80" i="44"/>
  <c r="F79" i="44"/>
  <c r="F78" i="44"/>
  <c r="F84" i="44" s="1"/>
  <c r="F60" i="44"/>
  <c r="F59" i="44"/>
  <c r="F58" i="44"/>
  <c r="F34" i="44"/>
  <c r="F26" i="44"/>
  <c r="F35" i="44" l="1"/>
  <c r="F36" i="44" s="1"/>
  <c r="F97" i="44"/>
  <c r="F96" i="44"/>
  <c r="F98" i="44" s="1"/>
  <c r="F100" i="44" s="1"/>
  <c r="F42" i="44"/>
  <c r="F99" i="44"/>
  <c r="F58" i="47"/>
  <c r="F71" i="44" l="1"/>
  <c r="F38" i="44"/>
  <c r="F18" i="47"/>
  <c r="E145" i="47"/>
  <c r="F59" i="47"/>
  <c r="E51" i="47"/>
  <c r="E36" i="47"/>
  <c r="F131" i="47" s="1"/>
  <c r="F26" i="47" l="1"/>
  <c r="F97" i="47"/>
  <c r="F80" i="47"/>
  <c r="F110" i="47"/>
  <c r="F109" i="47"/>
  <c r="F99" i="47"/>
  <c r="F96" i="47"/>
  <c r="F95" i="47"/>
  <c r="F35" i="47"/>
  <c r="F94" i="47"/>
  <c r="F34" i="47"/>
  <c r="F36" i="47" s="1"/>
  <c r="F71" i="47" s="1"/>
  <c r="F82" i="47"/>
  <c r="F49" i="47"/>
  <c r="F48" i="47"/>
  <c r="F45" i="47"/>
  <c r="F44" i="47"/>
  <c r="F42" i="47"/>
  <c r="F83" i="47"/>
  <c r="F81" i="47"/>
  <c r="F47" i="47"/>
  <c r="F46" i="47"/>
  <c r="F152" i="47"/>
  <c r="F79" i="47"/>
  <c r="F43" i="47"/>
  <c r="F78" i="47"/>
  <c r="F51" i="47" l="1"/>
  <c r="J5" i="40"/>
  <c r="F65" i="47"/>
  <c r="F73" i="47" s="1"/>
  <c r="F156" i="47"/>
  <c r="F98" i="47"/>
  <c r="F100" i="47" s="1"/>
  <c r="F119" i="47" s="1"/>
  <c r="F38" i="47"/>
  <c r="F84" i="47"/>
  <c r="F154" i="47" s="1"/>
  <c r="F111" i="47"/>
  <c r="F120" i="47" s="1"/>
  <c r="F72" i="47"/>
  <c r="K5" i="40" l="1"/>
  <c r="H4" i="36"/>
  <c r="F74" i="47"/>
  <c r="F121" i="47"/>
  <c r="F155" i="47" s="1"/>
  <c r="F59" i="43"/>
  <c r="F65" i="43" s="1"/>
  <c r="E8" i="40"/>
  <c r="D7" i="40"/>
  <c r="D8" i="40" s="1"/>
  <c r="C7" i="40"/>
  <c r="C8" i="40" s="1"/>
  <c r="B7" i="40"/>
  <c r="B8" i="40" s="1"/>
  <c r="F18" i="43"/>
  <c r="F26" i="43" s="1"/>
  <c r="I4" i="36" l="1"/>
  <c r="F133" i="47"/>
  <c r="F99" i="43"/>
  <c r="F110" i="43"/>
  <c r="F109" i="43"/>
  <c r="F111" i="43" s="1"/>
  <c r="F153" i="47"/>
  <c r="F137" i="47"/>
  <c r="F138" i="47" s="1"/>
  <c r="F59" i="42"/>
  <c r="F65" i="42" s="1"/>
  <c r="F18" i="42"/>
  <c r="F142" i="47" l="1"/>
  <c r="F141" i="47"/>
  <c r="F144" i="47"/>
  <c r="F139" i="47"/>
  <c r="F143" i="47"/>
  <c r="I8" i="40"/>
  <c r="I7" i="40"/>
  <c r="I6" i="40"/>
  <c r="H8" i="40"/>
  <c r="H7" i="40"/>
  <c r="H6" i="40"/>
  <c r="G8" i="40"/>
  <c r="G7" i="40"/>
  <c r="G6" i="40"/>
  <c r="F8" i="40"/>
  <c r="F7" i="40"/>
  <c r="F6" i="40"/>
  <c r="F145" i="47" l="1"/>
  <c r="F146" i="47" s="1"/>
  <c r="F157" i="47" s="1"/>
  <c r="F158" i="47" s="1"/>
  <c r="J6" i="40"/>
  <c r="J8" i="40"/>
  <c r="J7" i="40"/>
  <c r="F73" i="44"/>
  <c r="E36" i="44"/>
  <c r="F131" i="44" s="1"/>
  <c r="E145" i="43"/>
  <c r="F73" i="43"/>
  <c r="E51" i="43"/>
  <c r="E36" i="43"/>
  <c r="F97" i="43"/>
  <c r="E145" i="42"/>
  <c r="F73" i="42"/>
  <c r="E51" i="42"/>
  <c r="F131" i="42" s="1"/>
  <c r="E36" i="42"/>
  <c r="E4" i="36" l="1"/>
  <c r="G4" i="36" s="1"/>
  <c r="F160" i="47"/>
  <c r="F161" i="47"/>
  <c r="F131" i="43"/>
  <c r="K7" i="40"/>
  <c r="H6" i="36" s="1"/>
  <c r="K8" i="40"/>
  <c r="H7" i="36" s="1"/>
  <c r="K6" i="40"/>
  <c r="H5" i="36" s="1"/>
  <c r="H9" i="36" s="1"/>
  <c r="I9" i="36" s="1"/>
  <c r="F156" i="43"/>
  <c r="F79" i="43"/>
  <c r="F78" i="43"/>
  <c r="F42" i="43"/>
  <c r="F51" i="43" s="1"/>
  <c r="F43" i="43"/>
  <c r="F83" i="43"/>
  <c r="F44" i="43"/>
  <c r="F94" i="43"/>
  <c r="F81" i="43"/>
  <c r="F82" i="43"/>
  <c r="F45" i="43"/>
  <c r="F80" i="43"/>
  <c r="F48" i="43"/>
  <c r="F46" i="43"/>
  <c r="F47" i="43"/>
  <c r="F49" i="43"/>
  <c r="F129" i="42"/>
  <c r="F156" i="42" s="1"/>
  <c r="F156" i="44"/>
  <c r="F152" i="43"/>
  <c r="F95" i="43"/>
  <c r="F34" i="43"/>
  <c r="F96" i="43"/>
  <c r="F35" i="43"/>
  <c r="F84" i="43" l="1"/>
  <c r="F26" i="42"/>
  <c r="F98" i="43"/>
  <c r="F100" i="43" s="1"/>
  <c r="F79" i="42"/>
  <c r="F46" i="42"/>
  <c r="F83" i="42"/>
  <c r="F48" i="42"/>
  <c r="F35" i="42"/>
  <c r="F82" i="42"/>
  <c r="F152" i="42"/>
  <c r="F43" i="42"/>
  <c r="F81" i="42"/>
  <c r="F95" i="42"/>
  <c r="F99" i="42"/>
  <c r="F78" i="42"/>
  <c r="F96" i="42"/>
  <c r="F34" i="42"/>
  <c r="F42" i="42"/>
  <c r="F47" i="42"/>
  <c r="F49" i="42"/>
  <c r="F119" i="43"/>
  <c r="F154" i="43"/>
  <c r="F120" i="43"/>
  <c r="F72" i="43"/>
  <c r="F36" i="43"/>
  <c r="F38" i="43" s="1"/>
  <c r="F36" i="42" l="1"/>
  <c r="F38" i="42" s="1"/>
  <c r="F97" i="42"/>
  <c r="F110" i="42"/>
  <c r="F109" i="42"/>
  <c r="F111" i="42" s="1"/>
  <c r="F120" i="42" s="1"/>
  <c r="F80" i="42"/>
  <c r="F84" i="42" s="1"/>
  <c r="F154" i="42" s="1"/>
  <c r="F44" i="42"/>
  <c r="F51" i="42" s="1"/>
  <c r="F72" i="42" s="1"/>
  <c r="F94" i="42"/>
  <c r="F45" i="42"/>
  <c r="F121" i="43"/>
  <c r="F98" i="42"/>
  <c r="F100" i="42" s="1"/>
  <c r="F119" i="42" s="1"/>
  <c r="F43" i="44"/>
  <c r="F45" i="44"/>
  <c r="F47" i="44"/>
  <c r="F48" i="44"/>
  <c r="F49" i="44"/>
  <c r="F46" i="44"/>
  <c r="F152" i="44"/>
  <c r="F44" i="44"/>
  <c r="F155" i="43"/>
  <c r="F71" i="42"/>
  <c r="F71" i="43"/>
  <c r="F74" i="43" s="1"/>
  <c r="F121" i="42" l="1"/>
  <c r="F155" i="42" s="1"/>
  <c r="F74" i="42"/>
  <c r="F153" i="42" s="1"/>
  <c r="F51" i="44"/>
  <c r="F72" i="44" s="1"/>
  <c r="F74" i="44" s="1"/>
  <c r="F154" i="44"/>
  <c r="F119" i="44"/>
  <c r="F120" i="44"/>
  <c r="F133" i="42"/>
  <c r="F153" i="43"/>
  <c r="F133" i="43"/>
  <c r="F121" i="44" l="1"/>
  <c r="F137" i="42"/>
  <c r="F138" i="42" s="1"/>
  <c r="F139" i="42" s="1"/>
  <c r="F155" i="44"/>
  <c r="F137" i="43"/>
  <c r="F142" i="42" l="1"/>
  <c r="F143" i="42"/>
  <c r="F141" i="42"/>
  <c r="F153" i="44"/>
  <c r="F137" i="44"/>
  <c r="F138" i="44" s="1"/>
  <c r="F138" i="43"/>
  <c r="F139" i="43" s="1"/>
  <c r="F144" i="42"/>
  <c r="F143" i="44" l="1"/>
  <c r="F145" i="42"/>
  <c r="F146" i="42" s="1"/>
  <c r="F157" i="42" s="1"/>
  <c r="F158" i="42" s="1"/>
  <c r="F144" i="43"/>
  <c r="F143" i="43"/>
  <c r="F141" i="43"/>
  <c r="F142" i="43"/>
  <c r="F160" i="42" l="1"/>
  <c r="F161" i="42" s="1"/>
  <c r="E5" i="36"/>
  <c r="G5" i="36" s="1"/>
  <c r="F141" i="44"/>
  <c r="F142" i="44"/>
  <c r="F144" i="44"/>
  <c r="F139" i="44"/>
  <c r="I5" i="36"/>
  <c r="F145" i="43"/>
  <c r="F146" i="43" l="1"/>
  <c r="F157" i="43" s="1"/>
  <c r="F158" i="43" s="1"/>
  <c r="F145" i="44"/>
  <c r="F146" i="44" l="1"/>
  <c r="F157" i="44" s="1"/>
  <c r="F158" i="44" s="1"/>
  <c r="E6" i="36"/>
  <c r="G6" i="36" s="1"/>
  <c r="F160" i="43"/>
  <c r="F161" i="43" s="1"/>
  <c r="F160" i="44" l="1"/>
  <c r="F161" i="44" s="1"/>
  <c r="E7" i="36"/>
  <c r="G7" i="36" s="1"/>
  <c r="I7" i="36" s="1"/>
  <c r="I6" i="36"/>
  <c r="G10" i="36" l="1"/>
  <c r="I11" i="36"/>
</calcChain>
</file>

<file path=xl/sharedStrings.xml><?xml version="1.0" encoding="utf-8"?>
<sst xmlns="http://schemas.openxmlformats.org/spreadsheetml/2006/main" count="1041" uniqueCount="217">
  <si>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</si>
  <si>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</si>
  <si>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</si>
  <si>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</si>
  <si>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</si>
  <si>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</si>
  <si>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</si>
  <si>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</si>
  <si>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Ano da Norma coletiva de Trabalho ou Sentença Normativa em Dissídio Coletivo:</t>
  </si>
  <si>
    <t>Nº do Registro da norma coletiva no MTE</t>
  </si>
  <si>
    <t>Data Base da Categoria:</t>
  </si>
  <si>
    <t>Turno:</t>
  </si>
  <si>
    <t>Salário Mínimo:</t>
  </si>
  <si>
    <t>Módulo 1 - Composição da Remuneração</t>
  </si>
  <si>
    <t>Composição da Remuneração</t>
  </si>
  <si>
    <t>Percentual (%)</t>
  </si>
  <si>
    <t>Valor (R$)</t>
  </si>
  <si>
    <t>A</t>
  </si>
  <si>
    <t xml:space="preserve">Salário-Base </t>
  </si>
  <si>
    <t>B</t>
  </si>
  <si>
    <t>Adicional de Periculosidade</t>
  </si>
  <si>
    <t>C</t>
  </si>
  <si>
    <t>Adicional de Insalubridade</t>
  </si>
  <si>
    <t>Total</t>
  </si>
  <si>
    <t>Nota:</t>
  </si>
  <si>
    <t>Considerando 30,415 dias úteis por ano (7 x 4,345)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</si>
  <si>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</si>
  <si>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</si>
  <si>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</si>
  <si>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</si>
  <si>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</si>
  <si>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</si>
  <si>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</si>
  <si>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</si>
  <si>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</si>
  <si>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INSS</t>
  </si>
  <si>
    <t>Salário Educação</t>
  </si>
  <si>
    <t>D</t>
  </si>
  <si>
    <t>SESC ou SESI</t>
  </si>
  <si>
    <t>E</t>
  </si>
  <si>
    <t>SENAI - SENAC</t>
  </si>
  <si>
    <t>F</t>
  </si>
  <si>
    <t>SEBRAE</t>
  </si>
  <si>
    <t>G</t>
  </si>
  <si>
    <t>INCRA</t>
  </si>
  <si>
    <t>H</t>
  </si>
  <si>
    <t>FGTS</t>
  </si>
  <si>
    <t xml:space="preserve">Total </t>
  </si>
  <si>
    <t>Base de cálculo: Módulo 1 + Submódulo 2.1</t>
  </si>
  <si>
    <t>Submódulo 2.3 - Benefícios Mensais e Diários.</t>
  </si>
  <si>
    <t>2.3</t>
  </si>
  <si>
    <t>Benefícios Mensais e Diários</t>
  </si>
  <si>
    <t>A.1</t>
  </si>
  <si>
    <t>B.1</t>
  </si>
  <si>
    <t>Auxílio Morte</t>
  </si>
  <si>
    <t>PCMSO</t>
  </si>
  <si>
    <t>Outros (Especificar)</t>
  </si>
  <si>
    <t>Notas:</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</si>
  <si>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</si>
  <si>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</si>
  <si>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</si>
  <si>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</si>
  <si>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</si>
  <si>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</si>
  <si>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</si>
  <si>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</si>
  <si>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</si>
  <si>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</si>
  <si>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</si>
  <si>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</si>
  <si>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</si>
  <si>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</si>
  <si>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</si>
  <si>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</si>
  <si>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</si>
  <si>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</si>
  <si>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t>Subtotal</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</si>
  <si>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</si>
  <si>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</si>
  <si>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</si>
  <si>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 xml:space="preserve">Considerando a taxa de natalidade de 1,62% (IBGE 2023) a força de trabalhao masculina de 50% e 5 dias de licença por ano. Onde: 5 = nº dias de licença; 30 = nº dias no mês; 12 = nº meses no ano; 1,5% = média trabalhadores que são pais durante o ano ((Acórdão-TCU nº 1.904-P, de 2007). </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</si>
  <si>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</si>
  <si>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</si>
  <si>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</si>
  <si>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</si>
  <si>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</si>
  <si>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</si>
  <si>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</si>
  <si>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t>Ausências Legais sem incidência de encargos</t>
  </si>
  <si>
    <t>Outros (especificar)</t>
  </si>
  <si>
    <t>Total de Encargos</t>
  </si>
  <si>
    <t xml:space="preserve">Total do Módulo 1 + Módulo 2 + Módulo 3 + Módulo 4 + Módulo 5 </t>
  </si>
  <si>
    <t>Módulo 6 - Custos Indiretos, Tributos e Lucro</t>
  </si>
  <si>
    <t>Custos Indiretos, Tributos e Lucro</t>
  </si>
  <si>
    <t>Custos Indiretos</t>
  </si>
  <si>
    <t>Lucro</t>
  </si>
  <si>
    <t>Subtotal (Custos Indiretos + Lucro)</t>
  </si>
  <si>
    <t>C.1.</t>
  </si>
  <si>
    <t>C.2.</t>
  </si>
  <si>
    <t>C.3.</t>
  </si>
  <si>
    <t>Subtotal (Tributos)</t>
  </si>
  <si>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</si>
  <si>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</si>
  <si>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</si>
  <si>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</si>
  <si>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</si>
  <si>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Valor Total Mensal por Posto</t>
  </si>
  <si>
    <t>RESUMO DE CUSTOS</t>
  </si>
  <si>
    <t>MÃO DE OBRA</t>
  </si>
  <si>
    <t>Jornada</t>
  </si>
  <si>
    <t>Adicional Noturno</t>
  </si>
  <si>
    <t>SAT ou RAT</t>
  </si>
  <si>
    <t>I</t>
  </si>
  <si>
    <t>Adicional de Hora Noturna Reduzida</t>
  </si>
  <si>
    <t xml:space="preserve">Adicional de Hora Extra no Feriado Trabalhado </t>
  </si>
  <si>
    <t>ITEM</t>
  </si>
  <si>
    <t xml:space="preserve">DESCRIÇÃO </t>
  </si>
  <si>
    <t>Crachá</t>
  </si>
  <si>
    <t>Valor unitário</t>
  </si>
  <si>
    <t>PLANILHA DE INSUMOS DIVERSOS</t>
  </si>
  <si>
    <t>Incidência do submódulo 2.2 sobre as alíneas A, B, C, D do submódulo 4.1</t>
  </si>
  <si>
    <t xml:space="preserve">Aviso Prévio Indenizado </t>
  </si>
  <si>
    <t xml:space="preserve">Incidência do FGTS sobre o Aviso Prévio Indenizado </t>
  </si>
  <si>
    <t xml:space="preserve">Multa do FGTS relativa ao Aviso Prévio Indenizado </t>
  </si>
  <si>
    <t xml:space="preserve">Aviso Prévio Trabalhado </t>
  </si>
  <si>
    <t xml:space="preserve">Férias </t>
  </si>
  <si>
    <t xml:space="preserve">Ausências Legais </t>
  </si>
  <si>
    <t xml:space="preserve">Licença-Paternidade </t>
  </si>
  <si>
    <t xml:space="preserve">Afastamento por licença-maternidade </t>
  </si>
  <si>
    <t xml:space="preserve">Ausência por doença </t>
  </si>
  <si>
    <t xml:space="preserve">Ausência por acidente de trabalho </t>
  </si>
  <si>
    <t xml:space="preserve">Custo de Reposição do Profissional ausente </t>
  </si>
  <si>
    <t xml:space="preserve">Tributos </t>
  </si>
  <si>
    <t xml:space="preserve">GPS, FGTS e outras contribuições </t>
  </si>
  <si>
    <t>* Atenção: Para a cotação destes itens deverá ser observada a descrição dos materiais na Especificação Técnica.</t>
  </si>
  <si>
    <t>* Os itens desta planilha deverão ser cotados conforme a forma de faturamento de sua empresa. Desta forma, pode-se excluir ou incluir linhas nesta planilha.</t>
  </si>
  <si>
    <t>DIURNO</t>
  </si>
  <si>
    <t xml:space="preserve"> </t>
  </si>
  <si>
    <t>* Para preenchimento da planilha de cada posto, no tocante aos insumos diversos, deve ser considerada a quantidade de uniformes e crachas, ou outro, necessários para atender à quantidade de funcionários de cada um deles, mensalmente, pelo período de 30 meses.</t>
  </si>
  <si>
    <t>Outros (insumos)</t>
  </si>
  <si>
    <t>Módulo 5 - Insumos Diversos e Materiais de Apoio</t>
  </si>
  <si>
    <t>Para os itens desta planilha cabe reajuste conforme Cláusula 3ª da Minuta de Contrato anexo do edital.</t>
  </si>
  <si>
    <t>Insumos Diversos e Materiais de Apoio</t>
  </si>
  <si>
    <t xml:space="preserve">* Em caso de campos sem fórmula ou necessidade de alteração das fórmulas ou percentuais já previstos na planilha: a proponente deve acrescentar a fórmula, ou a memória de cálculo, e documentação/regulamentação legal comprobatória para a devida conferência. </t>
  </si>
  <si>
    <t>** Todos os valores devem respeitar ao mínimo disposto na Convenção Coletiva adotada, e à legislação pertinente.</t>
  </si>
  <si>
    <t>Planilha de Ferramental</t>
  </si>
  <si>
    <t>FERRAMENTAL CONFORME ESPECIFICAÇÃO TÉCNICA ANEXA</t>
  </si>
  <si>
    <t>Percentual (%) ou memória de cálculo</t>
  </si>
  <si>
    <t>Hora Noturna adicional (Nona hora)</t>
  </si>
  <si>
    <t>DSR - Descanso Semanal Remunerado (Reflexo adicionais e extras)</t>
  </si>
  <si>
    <t>Quantidade diária/ Percentual ou valor (no caso dos descontos)</t>
  </si>
  <si>
    <t>Valor unitário (no caso do vale transporte, valor por passagem. No caso do vale alimentação, valor por dia. No caso dos demais, informar valor mensal estimado)</t>
  </si>
  <si>
    <t>Quantidade estimada de dias trabalhados mensal / memória de cálculo (no caso dos descontos e demais)</t>
  </si>
  <si>
    <t xml:space="preserve">Transporte                                                                                                      </t>
  </si>
  <si>
    <t>Desconto Legal do Vale-Transporte  conforme Convenção Coletiva/previsão legal</t>
  </si>
  <si>
    <t>(não se aplica)</t>
  </si>
  <si>
    <t xml:space="preserve">Auxílio-Alimentação                                                                                                       </t>
  </si>
  <si>
    <t xml:space="preserve">Desconto do Auxílio-Alimentação </t>
  </si>
  <si>
    <r>
      <t>Uniforme</t>
    </r>
    <r>
      <rPr>
        <sz val="10"/>
        <color rgb="FFFF0000"/>
        <rFont val="Calibri"/>
        <family val="2"/>
        <scheme val="minor"/>
      </rPr>
      <t>/EPI/EPC</t>
    </r>
  </si>
  <si>
    <t>ISS</t>
  </si>
  <si>
    <t>COFINS</t>
  </si>
  <si>
    <t>PIS</t>
  </si>
  <si>
    <t>C.4.</t>
  </si>
  <si>
    <t>Simples Nacional</t>
  </si>
  <si>
    <r>
      <t>Quantidade</t>
    </r>
    <r>
      <rPr>
        <b/>
        <sz val="10"/>
        <color rgb="FFFF0000"/>
        <rFont val="Calibri"/>
        <family val="2"/>
        <scheme val="minor"/>
      </rPr>
      <t xml:space="preserve"> </t>
    </r>
    <r>
      <rPr>
        <b/>
        <sz val="10"/>
        <color theme="1"/>
        <rFont val="Calibri"/>
        <family val="2"/>
        <scheme val="minor"/>
      </rPr>
      <t>de empregados por posto</t>
    </r>
  </si>
  <si>
    <r>
      <t>O valor de cada Tributo é igual ao % do Tributo vezes o Total do Faturamento. F</t>
    </r>
    <r>
      <rPr>
        <vertAlign val="subscript"/>
        <sz val="10"/>
        <color rgb="FF202124"/>
        <rFont val="Calibri"/>
        <family val="2"/>
        <scheme val="minor"/>
      </rPr>
      <t xml:space="preserve">t </t>
    </r>
    <r>
      <rPr>
        <sz val="10"/>
        <color rgb="FF202124"/>
        <rFont val="Calibri"/>
        <family val="2"/>
        <scheme val="minor"/>
      </rPr>
      <t>= (S</t>
    </r>
    <r>
      <rPr>
        <vertAlign val="subscript"/>
        <sz val="10"/>
        <color rgb="FF202124"/>
        <rFont val="Calibri"/>
        <family val="2"/>
        <scheme val="minor"/>
      </rPr>
      <t xml:space="preserve">m </t>
    </r>
    <r>
      <rPr>
        <sz val="10"/>
        <color rgb="FF202124"/>
        <rFont val="Calibri"/>
        <family val="2"/>
        <scheme val="minor"/>
      </rPr>
      <t>+ K) / (1-(T/100)). Onde FT é igual Total do Faturamento e T é igual a soma dos percentuais dos Tributos)</t>
    </r>
  </si>
  <si>
    <t>MECÂNICO MANUTENÇÃO</t>
  </si>
  <si>
    <t>ELETRICISTA DE MANUTENÇÃO</t>
  </si>
  <si>
    <t>MECÂNICO DE MANUTENÇÃO</t>
  </si>
  <si>
    <t>Valor mensal</t>
  </si>
  <si>
    <t>VEÍCULO  CONFORME ESPECIFICAÇÃO TÉCNICA ANEXA</t>
  </si>
  <si>
    <t>POSTOS</t>
  </si>
  <si>
    <t>Quantidade de empregados</t>
  </si>
  <si>
    <r>
      <t xml:space="preserve">Uniformes </t>
    </r>
    <r>
      <rPr>
        <b/>
        <sz val="11"/>
        <color rgb="FFFF0000"/>
        <rFont val="Calibri"/>
        <family val="2"/>
        <scheme val="minor"/>
      </rPr>
      <t>/ EPI / EPC (camiseta gola polo 100% algodão com logo das Empresas DME)</t>
    </r>
  </si>
  <si>
    <t>Crachás de identificação (Deverá conter foto, nome completo, empresa prestadora, posto e, em destaque e de fácil leitura, nome abreviado pelo qual poderá ser identificado o funcionário)</t>
  </si>
  <si>
    <t>* Antes de preencher a planilha de Postos,  o fornecedor deverá informar o custo de cada insumo utilizado na prestação de serviços conforme modelo acima. Caso seja necessário mais algum insumo além dos relacionados, poderá ser incluido linhas para inserir os insumos na referida planilha.</t>
  </si>
  <si>
    <r>
      <t xml:space="preserve">* Atenção: Para a cotação destes itens deverá ser observada a descrição dos insumos na Especificação Técnica, </t>
    </r>
    <r>
      <rPr>
        <sz val="11"/>
        <color rgb="FF0070C0"/>
        <rFont val="Calibri"/>
        <family val="2"/>
        <scheme val="minor"/>
      </rPr>
      <t>a legislação aplicável e norma de segurança, principalmente quanto a quantidade mínima  a serem fornecidos.</t>
    </r>
  </si>
  <si>
    <t>ELETRICISTA MANUTENÇÃO</t>
  </si>
  <si>
    <t>AUXILIAR DE MANUTENÇÃO</t>
  </si>
  <si>
    <t>TOTAL</t>
  </si>
  <si>
    <t>Quantidade mínima Empregados/ Posto</t>
  </si>
  <si>
    <t xml:space="preserve">segunda a sexta, das 7h às 11h - 44 horas semanais - 220 horas mensais   </t>
  </si>
  <si>
    <t>DIURNA</t>
  </si>
  <si>
    <t>NOTURNA</t>
  </si>
  <si>
    <t>VALOR DA HORA</t>
  </si>
  <si>
    <t>PROFISSIONAL</t>
  </si>
  <si>
    <t>TOTAL HORAS EXTRAS</t>
  </si>
  <si>
    <t>TOTAL REFLEXO DSR (0,21)</t>
  </si>
  <si>
    <t>DIURNA DSR / FERIADO</t>
  </si>
  <si>
    <t>NOTURNA DSR / FERIADO</t>
  </si>
  <si>
    <t>Descrição dos Serviços</t>
  </si>
  <si>
    <t>Serviços de manutenções mecânicas e eletromecânicas nas usinas hidrelétricas, barragens e subestações da geração das Empresas DME, conforme especificação técnica anexa ao edital e demais anexos.</t>
  </si>
  <si>
    <t>POSTO DE TRABALHO</t>
  </si>
  <si>
    <t>SUPERV. MECÂNICO DE MANUTENÇÃO</t>
  </si>
  <si>
    <t>SUPERV. MECÂNICO MANUTENÇÃO</t>
  </si>
  <si>
    <t>FERRAMENTAL/VEÍCULO PARA 60 MESES</t>
  </si>
  <si>
    <r>
      <t xml:space="preserve">Valor Total  por Posto para </t>
    </r>
    <r>
      <rPr>
        <b/>
        <sz val="10"/>
        <color rgb="FFFF0000"/>
        <rFont val="Calibri"/>
        <family val="2"/>
        <scheme val="minor"/>
      </rPr>
      <t>60 (sessenta) meses</t>
    </r>
  </si>
  <si>
    <t>Valor estimado para 60 meses</t>
  </si>
  <si>
    <t>Unidade/Quantidade  por empregado para 60 meses, conforme Especificação Técnica</t>
  </si>
  <si>
    <r>
      <t>Va</t>
    </r>
    <r>
      <rPr>
        <b/>
        <sz val="11"/>
        <rFont val="Calibri"/>
        <family val="2"/>
        <scheme val="minor"/>
      </rPr>
      <t>lor Total para o período de 60 meses</t>
    </r>
  </si>
  <si>
    <r>
      <t>Valor Mensal Total</t>
    </r>
    <r>
      <rPr>
        <b/>
        <sz val="11"/>
        <color indexed="8"/>
        <rFont val="Calibri"/>
        <family val="2"/>
        <scheme val="minor"/>
      </rPr>
      <t xml:space="preserve"> (R$)</t>
    </r>
  </si>
  <si>
    <t>Valor Mensal por empregado (R$)</t>
  </si>
  <si>
    <t>TOTAL DE HORAS EXTRAS MENSAL</t>
  </si>
  <si>
    <t>Horas extras devidas mensais estimadas*</t>
  </si>
  <si>
    <r>
      <t xml:space="preserve">QUANTIDADE DE HORAS </t>
    </r>
    <r>
      <rPr>
        <b/>
        <sz val="11"/>
        <color rgb="FFFF0000"/>
        <rFont val="Calibri"/>
        <family val="2"/>
        <scheme val="minor"/>
      </rPr>
      <t>ESTIMADAS</t>
    </r>
    <r>
      <rPr>
        <b/>
        <sz val="11"/>
        <color theme="1"/>
        <rFont val="Calibri"/>
        <family val="2"/>
        <scheme val="minor"/>
      </rPr>
      <t xml:space="preserve"> MENSAIS</t>
    </r>
  </si>
  <si>
    <r>
      <t xml:space="preserve">Valor total estimado para o período de </t>
    </r>
    <r>
      <rPr>
        <b/>
        <sz val="11"/>
        <color rgb="FFFF0000"/>
        <rFont val="Calibri"/>
        <family val="2"/>
        <scheme val="minor"/>
      </rPr>
      <t>60 (sessenta)</t>
    </r>
    <r>
      <rPr>
        <b/>
        <sz val="11"/>
        <color rgb="FF000000"/>
        <rFont val="Calibri"/>
        <family val="2"/>
        <scheme val="minor"/>
      </rPr>
      <t xml:space="preserve"> meses</t>
    </r>
    <r>
      <rPr>
        <b/>
        <sz val="11"/>
        <color indexed="8"/>
        <rFont val="Calibri"/>
        <family val="2"/>
        <scheme val="minor"/>
      </rPr>
      <t xml:space="preserve"> (R$)</t>
    </r>
  </si>
  <si>
    <r>
      <t xml:space="preserve">TOTAL ESTIMADO COM TODOS OS IMPOSTOS INCLUSOS PARA </t>
    </r>
    <r>
      <rPr>
        <b/>
        <sz val="12"/>
        <color rgb="FFFF0000"/>
        <rFont val="Calibri"/>
        <family val="2"/>
        <scheme val="minor"/>
      </rPr>
      <t>60 (sessenta)</t>
    </r>
    <r>
      <rPr>
        <b/>
        <sz val="12"/>
        <color rgb="FF000000"/>
        <rFont val="Calibri"/>
        <family val="2"/>
        <scheme val="minor"/>
      </rPr>
      <t xml:space="preserve"> MESES (R$)</t>
    </r>
  </si>
  <si>
    <t>TOTAL MENSAL ESTIMADO  COM TODOS OS IMPOSTOS INCLUSOS   (R$)</t>
  </si>
  <si>
    <t xml:space="preserve">Outros (especificar) </t>
  </si>
  <si>
    <t>Atenção o salário mínimo aceitável para este posto é de R$ 2.303,40</t>
  </si>
  <si>
    <t>Atenção o salário mínimo aceitável para este posto é de R$ 4.606,80</t>
  </si>
  <si>
    <t>Atenção: O salário mínimo aceitável para este posto é de R$ 6.050,20</t>
  </si>
  <si>
    <t>Não serão aceitas propostas que contenham salário base inferior ao mínimo aceitável</t>
  </si>
  <si>
    <r>
      <rPr>
        <b/>
        <sz val="14"/>
        <color rgb="FFFF0000"/>
        <rFont val="Calibri"/>
        <family val="2"/>
        <scheme val="minor"/>
      </rPr>
      <t xml:space="preserve"> Auxiliar de Manutenção </t>
    </r>
    <r>
      <rPr>
        <b/>
        <sz val="14"/>
        <color theme="1"/>
        <rFont val="Calibri"/>
        <family val="2"/>
        <scheme val="minor"/>
      </rPr>
      <t xml:space="preserve">- segunda a sexta, das 7h às 11h - 44 horas semanais - 220 horas mensais  </t>
    </r>
  </si>
  <si>
    <r>
      <rPr>
        <b/>
        <sz val="14"/>
        <color rgb="FFFF0000"/>
        <rFont val="Calibri"/>
        <family val="2"/>
        <scheme val="minor"/>
      </rPr>
      <t xml:space="preserve">  Eletricista Manutenção </t>
    </r>
    <r>
      <rPr>
        <b/>
        <sz val="14"/>
        <color theme="1"/>
        <rFont val="Calibri"/>
        <family val="2"/>
        <scheme val="minor"/>
      </rPr>
      <t xml:space="preserve">- segunda a sexta, das 7h às 11h - 44 horas semanais - 220 horas mensais  </t>
    </r>
  </si>
  <si>
    <r>
      <rPr>
        <b/>
        <sz val="14"/>
        <color rgb="FFFF0000"/>
        <rFont val="Calibri"/>
        <family val="2"/>
        <scheme val="minor"/>
      </rPr>
      <t xml:space="preserve">  Mecânico de Manutenção </t>
    </r>
    <r>
      <rPr>
        <b/>
        <sz val="14"/>
        <color theme="1"/>
        <rFont val="Calibri"/>
        <family val="2"/>
        <scheme val="minor"/>
      </rPr>
      <t xml:space="preserve">- segunda a sexta, das 7h às 11h - 44 horas semanais - 220 horas mensais  </t>
    </r>
  </si>
  <si>
    <r>
      <rPr>
        <b/>
        <sz val="14"/>
        <color rgb="FFFF0000"/>
        <rFont val="Calibri"/>
        <family val="2"/>
        <scheme val="minor"/>
      </rPr>
      <t xml:space="preserve">  Supervisor e Mecânico de Manutenção </t>
    </r>
    <r>
      <rPr>
        <b/>
        <sz val="14"/>
        <color theme="1"/>
        <rFont val="Calibri"/>
        <family val="2"/>
        <scheme val="minor"/>
      </rPr>
      <t xml:space="preserve">- segunda a sexta, das 7h às 11h - 44 horas semanais - 220 horas mensais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</si>
</sst>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0%"/>
    <numFmt numFmtId="166" formatCode="_-&quot;R$&quot;\ * #,##0.00_-;\-&quot;R$&quot;\ * #,##0.00_-;_-&quot;R$&quot;\ * &quot;-&quot;???_-;_-@_-"/>
    <numFmt numFmtId="167" formatCode="&quot;R$&quot;\ #,##0.00"/>
  </numFmts>
  <fonts count="33"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1"/>
      <color rgb="FF000000"/>
      <name val="Calibri"/>
      <family val="2"/>
      <scheme val="minor"/>
    </font>
    <font>
      <b/>
      <sz val="11"/>
      <color indexed="52"/>
      <name val="Calibri"/>
      <family val="2"/>
    </font>
    <font>
      <b/>
      <sz val="11"/>
      <color indexed="8"/>
      <name val="Calibri"/>
      <family val="2"/>
      <scheme val="minor"/>
    </font>
    <font>
      <sz val="1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sz val="12"/>
      <color rgb="FF000000"/>
      <name val="Calibri"/>
      <family val="2"/>
      <scheme val="minor"/>
    </font>
    <font>
      <sz val="11"/>
      <color rgb="FFFF0000"/>
      <name val="Calibri"/>
      <family val="2"/>
      <scheme val="minor"/>
    </font>
    <font>
      <b/>
      <sz val="10"/>
      <color theme="1"/>
      <name val="Calibri"/>
      <family val="2"/>
      <scheme val="minor"/>
    </font>
    <font>
      <sz val="10"/>
      <color rgb="FFFF0000"/>
      <name val="Calibri"/>
      <family val="2"/>
      <scheme val="minor"/>
    </font>
    <font>
      <b/>
      <sz val="10"/>
      <color theme="0"/>
      <name val="Calibri"/>
      <family val="2"/>
      <scheme val="minor"/>
    </font>
    <font>
      <b/>
      <sz val="10"/>
      <color rgb="FFFF0000"/>
      <name val="Calibri"/>
      <family val="2"/>
      <scheme val="minor"/>
    </font>
    <font>
      <sz val="10"/>
      <color theme="0"/>
      <name val="Calibri"/>
      <family val="2"/>
      <scheme val="minor"/>
    </font>
    <font>
      <b/>
      <sz val="10"/>
      <color rgb="FF202124"/>
      <name val="Calibri"/>
      <family val="2"/>
      <scheme val="minor"/>
    </font>
    <font>
      <sz val="10"/>
      <color rgb="FF202124"/>
      <name val="Calibri"/>
      <family val="2"/>
      <scheme val="minor"/>
    </font>
    <font>
      <b/>
      <sz val="11"/>
      <color rgb="FFFF0000"/>
      <name val="Calibri"/>
      <family val="2"/>
      <scheme val="minor"/>
    </font>
    <font>
      <b/>
      <sz val="10"/>
      <name val="Calibri"/>
      <family val="2"/>
      <scheme val="minor"/>
    </font>
    <font>
      <vertAlign val="subscript"/>
      <sz val="10"/>
      <color rgb="FF202124"/>
      <name val="Calibri"/>
      <family val="2"/>
      <scheme val="minor"/>
    </font>
    <font>
      <sz val="10"/>
      <color rgb="FF222222"/>
      <name val="Calibri"/>
      <family val="2"/>
      <scheme val="minor"/>
    </font>
    <font>
      <sz val="11"/>
      <color rgb="FF0070C0"/>
      <name val="Calibri"/>
      <family val="2"/>
      <scheme val="minor"/>
    </font>
    <font>
      <b/>
      <sz val="12"/>
      <color rgb="FFFF0000"/>
      <name val="Calibri"/>
      <family val="2"/>
      <scheme val="minor"/>
    </font>
    <font>
      <b/>
      <sz val="11"/>
      <color theme="4"/>
      <name val="Calibri"/>
      <family val="2"/>
      <scheme val="minor"/>
    </font>
    <font>
      <sz val="10"/>
      <name val="Arial"/>
    </font>
    <font>
      <u/>
      <sz val="10"/>
      <color theme="10"/>
      <name val="Arial"/>
    </font>
    <font>
      <b/>
      <sz val="11"/>
      <color rgb="FF666666"/>
      <name val="Segoe UI"/>
      <family val="2"/>
    </font>
    <font>
      <b/>
      <sz val="11"/>
      <name val="Calibri"/>
      <family val="2"/>
      <scheme val="minor"/>
    </font>
    <font>
      <b/>
      <sz val="14"/>
      <color theme="1"/>
      <name val="Calibri"/>
      <family val="2"/>
      <scheme val="minor"/>
    </font>
    <font>
      <b/>
      <sz val="14"/>
      <color rgb="FFFF000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indexed="22"/>
      </patternFill>
    </fill>
    <fill>
      <patternFill patternType="solid">
        <fgColor rgb="FFD9D9D9"/>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2"/>
        <bgColor indexed="64"/>
      </patternFill>
    </fill>
    <fill>
      <patternFill patternType="solid">
        <fgColor theme="1"/>
        <bgColor indexed="64"/>
      </patternFill>
    </fill>
    <fill>
      <patternFill patternType="solid">
        <fgColor theme="2" tint="-0.74999237037263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s>
  <cellStyleXfs count="27">
    <xf numFmtId="0" fontId="0" fillId="0" borderId="0"/>
    <xf numFmtId="0" fontId="3" fillId="0" borderId="0"/>
    <xf numFmtId="0" fontId="3"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164" fontId="3" fillId="0" borderId="0" applyFont="0" applyFill="0" applyBorder="0" applyAlignment="0" applyProtection="0"/>
    <xf numFmtId="0" fontId="2" fillId="0" borderId="0"/>
    <xf numFmtId="0" fontId="5" fillId="10" borderId="1" applyNumberFormat="0" applyAlignment="0" applyProtection="0"/>
    <xf numFmtId="0" fontId="3" fillId="0" borderId="0"/>
    <xf numFmtId="0" fontId="3" fillId="0" borderId="0"/>
    <xf numFmtId="4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5" fillId="10" borderId="15" applyNumberFormat="0" applyAlignment="0" applyProtection="0"/>
    <xf numFmtId="9" fontId="2" fillId="0" borderId="0" applyFont="0" applyFill="0" applyBorder="0" applyAlignment="0" applyProtection="0"/>
    <xf numFmtId="43" fontId="2" fillId="0" borderId="0" applyFont="0" applyFill="0" applyBorder="0" applyAlignment="0" applyProtection="0"/>
    <xf numFmtId="0" fontId="27" fillId="0" borderId="0"/>
    <xf numFmtId="44"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8" fillId="0" borderId="0" applyNumberFormat="0" applyFill="0" applyBorder="0" applyAlignment="0" applyProtection="0"/>
  </cellStyleXfs>
  <cellXfs count="258">
    <xf numFmtId="0" fontId="0" fillId="0" borderId="0" xfId="0"/>
    <xf numFmtId="0" fontId="13" fillId="0" borderId="0" xfId="0" applyFont="1" applyAlignment="1">
      <alignment horizontal="left" vertical="center" wrapText="1"/>
    </xf>
    <xf numFmtId="0" fontId="1" fillId="0" borderId="4"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Alignment="1">
      <alignment horizontal="justify"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6" fillId="7" borderId="16" xfId="0" applyNumberFormat="1" applyFont="1" applyFill="1" applyBorder="1" applyAlignment="1">
      <alignment horizontal="center" vertical="center" wrapText="1"/>
    </xf>
    <xf numFmtId="165" fontId="16" fillId="6" borderId="16" xfId="0" applyNumberFormat="1" applyFont="1" applyFill="1" applyBorder="1" applyAlignment="1">
      <alignment horizontal="center" vertical="center" wrapText="1"/>
    </xf>
    <xf numFmtId="0" fontId="1"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20" fillId="15" borderId="0" xfId="0" applyFont="1" applyFill="1" applyAlignment="1">
      <alignment horizontal="justify" wrapText="1"/>
    </xf>
    <xf numFmtId="0" fontId="9" fillId="4" borderId="16" xfId="0" applyFont="1" applyFill="1" applyBorder="1" applyAlignment="1">
      <alignment horizontal="center" vertical="center" wrapText="1"/>
    </xf>
    <xf numFmtId="0" fontId="9" fillId="4" borderId="16" xfId="0" applyFont="1" applyFill="1" applyBorder="1" applyAlignment="1">
      <alignment horizontal="left" vertical="center" wrapText="1"/>
    </xf>
    <xf numFmtId="0" fontId="13" fillId="0" borderId="0" xfId="0" applyFont="1" applyAlignment="1">
      <alignment horizontal="center" vertical="center" wrapText="1"/>
    </xf>
    <xf numFmtId="0" fontId="9" fillId="0" borderId="0" xfId="0" applyFont="1" applyAlignment="1">
      <alignment horizontal="center" vertical="center" wrapText="1"/>
    </xf>
    <xf numFmtId="0" fontId="1" fillId="0" borderId="5" xfId="0" applyFont="1" applyBorder="1" applyAlignment="1">
      <alignment horizontal="center" vertical="center"/>
    </xf>
    <xf numFmtId="0" fontId="0" fillId="0" borderId="0" xfId="0"/>
    <xf numFmtId="0" fontId="8" fillId="0" borderId="16" xfId="0" applyFont="1" applyBorder="1" applyAlignment="1">
      <alignment horizontal="center"/>
    </xf>
    <xf numFmtId="0" fontId="14" fillId="0" borderId="16" xfId="0" applyFont="1" applyBorder="1" applyAlignment="1">
      <alignment horizontal="center"/>
    </xf>
    <xf numFmtId="44" fontId="14" fillId="0" borderId="16" xfId="15" applyFont="1" applyFill="1" applyBorder="1" applyAlignment="1">
      <alignment horizontal="center"/>
    </xf>
    <xf numFmtId="49" fontId="7" fillId="0" borderId="16" xfId="0" applyNumberFormat="1" applyFont="1" applyBorder="1" applyAlignment="1">
      <alignment horizontal="center"/>
    </xf>
    <xf numFmtId="0" fontId="14" fillId="0" borderId="16" xfId="0" applyFont="1" applyBorder="1" applyAlignment="1">
      <alignment horizontal="center" wrapText="1"/>
    </xf>
    <xf numFmtId="14" fontId="14" fillId="0" borderId="16" xfId="0" applyNumberFormat="1" applyFont="1" applyBorder="1" applyAlignment="1">
      <alignment horizontal="center" vertical="center" wrapText="1"/>
    </xf>
    <xf numFmtId="8" fontId="7" fillId="0" borderId="16" xfId="0" applyNumberFormat="1" applyFont="1" applyBorder="1" applyAlignment="1">
      <alignment horizontal="center"/>
    </xf>
    <xf numFmtId="0" fontId="9" fillId="4" borderId="16" xfId="0" applyFont="1" applyFill="1" applyBorder="1" applyAlignment="1">
      <alignment horizontal="justify" vertical="center" wrapText="1"/>
    </xf>
    <xf numFmtId="0" fontId="9" fillId="7" borderId="16" xfId="0" applyFont="1" applyFill="1" applyBorder="1" applyAlignment="1">
      <alignment horizontal="justify" vertical="center" wrapText="1"/>
    </xf>
    <xf numFmtId="0" fontId="10" fillId="0" borderId="16" xfId="0" applyFont="1" applyBorder="1" applyAlignment="1">
      <alignment vertical="center" wrapText="1"/>
    </xf>
    <xf numFmtId="44" fontId="9" fillId="6" borderId="16" xfId="0" applyNumberFormat="1" applyFont="1" applyFill="1" applyBorder="1" applyAlignment="1">
      <alignment horizontal="justify" vertical="center" wrapText="1"/>
    </xf>
    <xf numFmtId="0" fontId="9" fillId="0" borderId="16" xfId="0" applyFont="1" applyBorder="1" applyAlignment="1">
      <alignment horizontal="justify" vertical="center" wrapText="1"/>
    </xf>
    <xf numFmtId="44" fontId="10" fillId="0" borderId="16" xfId="0" applyNumberFormat="1" applyFont="1" applyBorder="1" applyAlignment="1">
      <alignment horizontal="justify" vertical="center" wrapText="1"/>
    </xf>
    <xf numFmtId="44" fontId="9" fillId="0" borderId="16" xfId="0" applyNumberFormat="1" applyFont="1" applyBorder="1" applyAlignment="1">
      <alignment horizontal="justify" vertical="center" wrapText="1"/>
    </xf>
    <xf numFmtId="10" fontId="10" fillId="0" borderId="16" xfId="0" applyNumberFormat="1" applyFont="1" applyBorder="1" applyAlignment="1">
      <alignment horizontal="center" vertical="center" wrapText="1"/>
    </xf>
    <xf numFmtId="10" fontId="9" fillId="7" borderId="16" xfId="0" applyNumberFormat="1" applyFont="1" applyFill="1" applyBorder="1" applyAlignment="1">
      <alignment horizontal="center" vertical="center" wrapText="1"/>
    </xf>
    <xf numFmtId="0" fontId="10" fillId="0" borderId="16" xfId="0" applyFont="1" applyBorder="1" applyAlignment="1">
      <alignment horizontal="left" vertical="center" wrapText="1"/>
    </xf>
    <xf numFmtId="9" fontId="10" fillId="0" borderId="16" xfId="20" applyFont="1" applyBorder="1" applyAlignment="1">
      <alignment horizontal="center" vertical="center" wrapText="1"/>
    </xf>
    <xf numFmtId="0" fontId="0" fillId="0" borderId="16" xfId="0" applyBorder="1"/>
    <xf numFmtId="0" fontId="9" fillId="8" borderId="16"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8" borderId="16" xfId="0" applyFont="1" applyFill="1" applyBorder="1" applyAlignment="1">
      <alignment horizontal="left" vertical="center" wrapText="1"/>
    </xf>
    <xf numFmtId="166" fontId="19" fillId="0" borderId="16" xfId="0" applyNumberFormat="1" applyFont="1" applyBorder="1" applyAlignment="1">
      <alignment horizontal="right" vertical="center" wrapText="1"/>
    </xf>
    <xf numFmtId="44" fontId="9" fillId="6" borderId="16" xfId="0" applyNumberFormat="1" applyFont="1" applyFill="1" applyBorder="1" applyAlignment="1">
      <alignment horizontal="right" vertical="center" wrapText="1"/>
    </xf>
    <xf numFmtId="0" fontId="18" fillId="4" borderId="16" xfId="0" applyFont="1" applyFill="1" applyBorder="1" applyAlignment="1">
      <alignment horizontal="center" vertical="center" wrapText="1"/>
    </xf>
    <xf numFmtId="0" fontId="18" fillId="4" borderId="16" xfId="0" applyFont="1" applyFill="1" applyBorder="1" applyAlignment="1">
      <alignment horizontal="left" vertical="center" wrapText="1"/>
    </xf>
    <xf numFmtId="0" fontId="18" fillId="0" borderId="16" xfId="0" applyFont="1" applyBorder="1" applyAlignment="1">
      <alignment horizontal="center" vertical="center" wrapText="1"/>
    </xf>
    <xf numFmtId="0" fontId="19" fillId="0" borderId="16" xfId="0" applyFont="1" applyBorder="1" applyAlignment="1">
      <alignment horizontal="center" vertical="center" wrapText="1"/>
    </xf>
    <xf numFmtId="0" fontId="8" fillId="0" borderId="16" xfId="0" applyFont="1" applyBorder="1" applyAlignment="1">
      <alignment horizontal="center" vertical="center" wrapText="1"/>
    </xf>
    <xf numFmtId="166" fontId="13" fillId="0" borderId="16" xfId="0" applyNumberFormat="1" applyFont="1" applyBorder="1" applyAlignment="1">
      <alignment horizontal="right" vertical="center" wrapText="1"/>
    </xf>
    <xf numFmtId="0" fontId="13" fillId="7" borderId="16" xfId="0" applyFont="1" applyFill="1" applyBorder="1" applyAlignment="1">
      <alignment vertical="center" wrapText="1"/>
    </xf>
    <xf numFmtId="44" fontId="13" fillId="0" borderId="16" xfId="0" applyNumberFormat="1" applyFont="1" applyBorder="1" applyAlignment="1">
      <alignment horizontal="right" vertical="center" wrapText="1"/>
    </xf>
    <xf numFmtId="0" fontId="8" fillId="0" borderId="0" xfId="0" applyFont="1" applyAlignment="1">
      <alignment horizontal="right" vertical="center" wrapText="1"/>
    </xf>
    <xf numFmtId="167" fontId="13" fillId="0" borderId="16" xfId="10" applyNumberFormat="1" applyFont="1" applyFill="1" applyBorder="1" applyAlignment="1" applyProtection="1">
      <alignment horizontal="left" vertical="center"/>
    </xf>
    <xf numFmtId="167" fontId="10" fillId="0" borderId="16" xfId="0" applyNumberFormat="1" applyFont="1" applyBorder="1" applyAlignment="1">
      <alignment horizontal="left" vertical="center" wrapText="1"/>
    </xf>
    <xf numFmtId="165" fontId="9" fillId="0" borderId="16" xfId="0" applyNumberFormat="1" applyFont="1" applyBorder="1" applyAlignment="1">
      <alignment horizontal="right" vertical="center" wrapText="1"/>
    </xf>
    <xf numFmtId="0" fontId="9" fillId="8" borderId="16" xfId="0" applyFont="1" applyFill="1" applyBorder="1" applyAlignment="1">
      <alignment horizontal="justify" vertical="center" wrapText="1"/>
    </xf>
    <xf numFmtId="44" fontId="14" fillId="0" borderId="16" xfId="0" applyNumberFormat="1" applyFont="1" applyBorder="1" applyAlignment="1">
      <alignment horizontal="center" vertical="center" wrapText="1"/>
    </xf>
    <xf numFmtId="44" fontId="9" fillId="6" borderId="16" xfId="0" applyNumberFormat="1" applyFont="1" applyFill="1" applyBorder="1" applyAlignment="1">
      <alignment horizontal="center" vertical="center" wrapText="1"/>
    </xf>
    <xf numFmtId="44" fontId="7" fillId="0" borderId="16" xfId="0" applyNumberFormat="1" applyFont="1" applyBorder="1" applyAlignment="1">
      <alignment horizontal="center" vertical="center" wrapText="1"/>
    </xf>
    <xf numFmtId="44" fontId="21" fillId="0" borderId="16" xfId="0" applyNumberFormat="1" applyFont="1" applyBorder="1" applyAlignment="1">
      <alignment horizontal="center" vertical="center" wrapText="1"/>
    </xf>
    <xf numFmtId="44" fontId="9" fillId="0" borderId="16" xfId="0" applyNumberFormat="1" applyFont="1" applyBorder="1" applyAlignment="1">
      <alignment horizontal="center" vertical="center" wrapText="1"/>
    </xf>
    <xf numFmtId="166" fontId="19" fillId="0" borderId="16" xfId="0" applyNumberFormat="1" applyFont="1" applyBorder="1" applyAlignment="1">
      <alignment horizontal="center" vertical="center" wrapText="1"/>
    </xf>
    <xf numFmtId="44" fontId="10" fillId="0" borderId="16" xfId="0" applyNumberFormat="1" applyFont="1" applyBorder="1" applyAlignment="1">
      <alignment horizontal="center" vertical="center" wrapText="1"/>
    </xf>
    <xf numFmtId="0" fontId="8" fillId="0" borderId="0" xfId="0" applyFont="1"/>
    <xf numFmtId="4" fontId="8" fillId="0" borderId="0" xfId="0" applyNumberFormat="1" applyFont="1"/>
    <xf numFmtId="0" fontId="8" fillId="0" borderId="16" xfId="0" applyFont="1" applyBorder="1" applyAlignment="1">
      <alignment vertical="center" wrapText="1"/>
    </xf>
    <xf numFmtId="0" fontId="13"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left" vertical="center" wrapText="1"/>
    </xf>
    <xf numFmtId="0" fontId="8" fillId="0" borderId="0" xfId="0" applyFont="1" applyAlignment="1">
      <alignment horizontal="center"/>
    </xf>
    <xf numFmtId="167" fontId="8" fillId="0" borderId="16" xfId="0" applyNumberFormat="1" applyFont="1" applyBorder="1" applyAlignment="1">
      <alignment horizontal="center" vertical="center"/>
    </xf>
    <xf numFmtId="4" fontId="10" fillId="0" borderId="0" xfId="0" applyNumberFormat="1" applyFont="1" applyAlignment="1">
      <alignment horizontal="justify" vertical="center" wrapText="1"/>
    </xf>
    <xf numFmtId="0" fontId="8" fillId="0" borderId="16" xfId="0" applyFont="1" applyBorder="1"/>
    <xf numFmtId="0" fontId="8" fillId="0" borderId="0" xfId="0" applyFont="1" applyAlignment="1">
      <alignment horizontal="center" vertical="center" wrapText="1"/>
    </xf>
    <xf numFmtId="44" fontId="13" fillId="4" borderId="16" xfId="0" applyNumberFormat="1" applyFont="1" applyFill="1" applyBorder="1" applyAlignment="1">
      <alignment horizontal="center"/>
    </xf>
    <xf numFmtId="0" fontId="8" fillId="0" borderId="16" xfId="0" applyFont="1" applyBorder="1" applyAlignment="1">
      <alignment vertical="top" wrapText="1"/>
    </xf>
    <xf numFmtId="0" fontId="13" fillId="0" borderId="0" xfId="0" applyFont="1"/>
    <xf numFmtId="0" fontId="23" fillId="0" borderId="0" xfId="0" applyFont="1" applyAlignment="1">
      <alignment vertical="center" wrapText="1"/>
    </xf>
    <xf numFmtId="44" fontId="13" fillId="0" borderId="16" xfId="0" applyNumberFormat="1" applyFont="1" applyBorder="1" applyAlignment="1">
      <alignment horizontal="center" vertical="center"/>
    </xf>
    <xf numFmtId="44" fontId="13" fillId="0" borderId="16" xfId="0" applyNumberFormat="1" applyFont="1" applyBorder="1" applyAlignment="1">
      <alignment horizontal="center"/>
    </xf>
    <xf numFmtId="10" fontId="7" fillId="0" borderId="16" xfId="0" applyNumberFormat="1" applyFont="1" applyBorder="1" applyAlignment="1">
      <alignment horizontal="center" vertical="center" wrapText="1"/>
    </xf>
    <xf numFmtId="10" fontId="7" fillId="4" borderId="16" xfId="0" applyNumberFormat="1" applyFont="1" applyFill="1" applyBorder="1" applyAlignment="1">
      <alignment horizontal="center" vertical="center" wrapText="1"/>
    </xf>
    <xf numFmtId="0" fontId="7" fillId="0" borderId="16" xfId="0" applyFont="1" applyBorder="1"/>
    <xf numFmtId="10" fontId="7" fillId="0" borderId="16" xfId="7" applyNumberFormat="1" applyFont="1" applyBorder="1" applyAlignment="1">
      <alignment horizontal="center" vertical="center"/>
    </xf>
    <xf numFmtId="10" fontId="21" fillId="4" borderId="16" xfId="0" applyNumberFormat="1" applyFont="1" applyFill="1" applyBorder="1" applyAlignment="1">
      <alignment horizontal="center" vertical="center" wrapText="1"/>
    </xf>
    <xf numFmtId="0" fontId="12" fillId="0" borderId="16" xfId="0" applyFont="1" applyBorder="1" applyAlignment="1">
      <alignment wrapText="1"/>
    </xf>
    <xf numFmtId="0" fontId="1" fillId="0" borderId="23" xfId="0" applyFont="1" applyBorder="1" applyAlignment="1">
      <alignment horizontal="center" vertical="center" wrapText="1"/>
    </xf>
    <xf numFmtId="0" fontId="1" fillId="0" borderId="25" xfId="0" applyFont="1" applyBorder="1" applyAlignment="1">
      <alignment horizontal="center" vertical="center"/>
    </xf>
    <xf numFmtId="0" fontId="1" fillId="0" borderId="25" xfId="0" applyFont="1" applyBorder="1" applyAlignment="1">
      <alignment horizontal="center" vertical="center" wrapText="1"/>
    </xf>
    <xf numFmtId="0" fontId="1" fillId="0" borderId="19" xfId="0" applyFont="1" applyBorder="1" applyAlignment="1">
      <alignment horizontal="center" vertical="center" wrapText="1"/>
    </xf>
    <xf numFmtId="167" fontId="1" fillId="0" borderId="16" xfId="0" applyNumberFormat="1" applyFont="1" applyBorder="1" applyAlignment="1">
      <alignment horizontal="center" vertical="center" wrapText="1"/>
    </xf>
    <xf numFmtId="167" fontId="1" fillId="0" borderId="22" xfId="0" applyNumberFormat="1" applyFont="1" applyBorder="1" applyAlignment="1">
      <alignment horizontal="center" vertical="center" wrapText="1"/>
    </xf>
    <xf numFmtId="167" fontId="1" fillId="0" borderId="23" xfId="0" applyNumberFormat="1" applyFont="1" applyBorder="1" applyAlignment="1">
      <alignment horizontal="center" vertical="center" wrapText="1"/>
    </xf>
    <xf numFmtId="167" fontId="1" fillId="0" borderId="24" xfId="0" applyNumberFormat="1" applyFont="1" applyBorder="1" applyAlignment="1">
      <alignment horizontal="center" vertical="center" wrapText="1"/>
    </xf>
    <xf numFmtId="167" fontId="1" fillId="0" borderId="12" xfId="0" applyNumberFormat="1" applyFont="1" applyBorder="1" applyAlignment="1">
      <alignment horizontal="center" vertical="center" wrapText="1"/>
    </xf>
    <xf numFmtId="167" fontId="1" fillId="0" borderId="27" xfId="0" applyNumberFormat="1" applyFont="1" applyBorder="1" applyAlignment="1">
      <alignment horizontal="center" vertical="center" wrapText="1"/>
    </xf>
    <xf numFmtId="0" fontId="0" fillId="3" borderId="0" xfId="0" applyFill="1"/>
    <xf numFmtId="167" fontId="0" fillId="0" borderId="0" xfId="0" applyNumberFormat="1"/>
    <xf numFmtId="0" fontId="8" fillId="3" borderId="16" xfId="10" applyNumberFormat="1" applyFont="1" applyFill="1" applyBorder="1" applyAlignment="1" applyProtection="1">
      <alignment horizontal="center"/>
    </xf>
    <xf numFmtId="0" fontId="4" fillId="2" borderId="11" xfId="0" applyFont="1" applyFill="1" applyBorder="1" applyAlignment="1">
      <alignment horizontal="center" vertical="center" wrapText="1"/>
    </xf>
    <xf numFmtId="167" fontId="8" fillId="3" borderId="22" xfId="10" applyNumberFormat="1" applyFont="1" applyFill="1" applyBorder="1" applyAlignment="1" applyProtection="1">
      <alignment horizontal="center" vertical="center" wrapText="1"/>
    </xf>
    <xf numFmtId="167" fontId="13" fillId="3" borderId="12" xfId="10" applyNumberFormat="1" applyFont="1" applyFill="1" applyBorder="1" applyAlignment="1" applyProtection="1">
      <alignment horizontal="center" vertical="center" wrapText="1"/>
    </xf>
    <xf numFmtId="0" fontId="26" fillId="0" borderId="0" xfId="0" applyFont="1"/>
    <xf numFmtId="44" fontId="12" fillId="0" borderId="16" xfId="0" applyNumberFormat="1" applyFont="1" applyBorder="1" applyAlignment="1">
      <alignment wrapText="1"/>
    </xf>
    <xf numFmtId="0" fontId="1" fillId="0" borderId="16" xfId="0" applyFont="1" applyBorder="1" applyAlignment="1">
      <alignment horizontal="center" wrapText="1"/>
    </xf>
    <xf numFmtId="44" fontId="0" fillId="0" borderId="16" xfId="0" applyNumberFormat="1" applyBorder="1"/>
    <xf numFmtId="0" fontId="1" fillId="0" borderId="12" xfId="0" applyFont="1" applyBorder="1" applyAlignment="1">
      <alignment horizontal="center" wrapText="1"/>
    </xf>
    <xf numFmtId="0" fontId="1" fillId="0" borderId="32" xfId="0" applyFont="1" applyBorder="1" applyAlignment="1">
      <alignment horizontal="center" wrapText="1"/>
    </xf>
    <xf numFmtId="0" fontId="8" fillId="0" borderId="16" xfId="0" applyFont="1" applyFill="1" applyBorder="1" applyAlignment="1">
      <alignment vertical="center" wrapText="1"/>
    </xf>
    <xf numFmtId="44" fontId="14" fillId="0" borderId="16" xfId="0" applyNumberFormat="1" applyFont="1" applyFill="1" applyBorder="1" applyAlignment="1">
      <alignment horizontal="center" vertical="center" wrapText="1"/>
    </xf>
    <xf numFmtId="0" fontId="10" fillId="0" borderId="16" xfId="0" applyFont="1" applyFill="1" applyBorder="1" applyAlignment="1">
      <alignment vertical="center" wrapText="1"/>
    </xf>
    <xf numFmtId="13" fontId="1" fillId="0" borderId="12" xfId="21" applyNumberFormat="1" applyFont="1" applyBorder="1" applyAlignment="1">
      <alignment horizontal="center" vertical="center" wrapText="1"/>
    </xf>
    <xf numFmtId="44" fontId="8" fillId="3" borderId="16" xfId="15" applyFont="1" applyFill="1" applyBorder="1" applyAlignment="1" applyProtection="1">
      <alignment horizontal="center"/>
    </xf>
    <xf numFmtId="44" fontId="8" fillId="3" borderId="16" xfId="15" applyFont="1" applyFill="1" applyBorder="1" applyAlignment="1" applyProtection="1">
      <alignment horizontal="center" vertical="center" wrapText="1"/>
    </xf>
    <xf numFmtId="10" fontId="8" fillId="0" borderId="0" xfId="0" applyNumberFormat="1" applyFont="1"/>
    <xf numFmtId="0" fontId="1" fillId="0" borderId="4" xfId="0" applyFont="1" applyBorder="1" applyAlignment="1">
      <alignment horizontal="center" vertical="center" wrapText="1"/>
    </xf>
    <xf numFmtId="0" fontId="0" fillId="0" borderId="16" xfId="0" applyBorder="1" applyAlignment="1">
      <alignment wrapText="1"/>
    </xf>
    <xf numFmtId="0" fontId="8" fillId="0" borderId="0" xfId="0" applyFont="1" applyAlignment="1">
      <alignment horizontal="center"/>
    </xf>
    <xf numFmtId="0" fontId="10" fillId="0" borderId="0" xfId="0" applyFont="1" applyAlignment="1">
      <alignment horizontal="left" vertical="center" wrapText="1"/>
    </xf>
    <xf numFmtId="0" fontId="9" fillId="0" borderId="16" xfId="0" applyFont="1" applyBorder="1" applyAlignment="1">
      <alignment horizontal="center" vertical="center" wrapText="1"/>
    </xf>
    <xf numFmtId="0" fontId="9" fillId="8" borderId="16" xfId="0" applyFont="1" applyFill="1" applyBorder="1" applyAlignment="1">
      <alignment horizontal="justify" vertical="center" wrapText="1"/>
    </xf>
    <xf numFmtId="0" fontId="9" fillId="7" borderId="16" xfId="0" applyFont="1" applyFill="1" applyBorder="1" applyAlignment="1">
      <alignment horizontal="justify" vertical="center" wrapText="1"/>
    </xf>
    <xf numFmtId="0" fontId="9" fillId="8" borderId="16" xfId="0" applyFont="1" applyFill="1" applyBorder="1" applyAlignment="1">
      <alignment horizontal="left" vertical="center" wrapText="1"/>
    </xf>
    <xf numFmtId="0" fontId="9" fillId="0" borderId="0" xfId="0" applyFont="1" applyAlignment="1">
      <alignment horizontal="center" vertical="center" wrapText="1"/>
    </xf>
    <xf numFmtId="0" fontId="13" fillId="0" borderId="0" xfId="0" applyFont="1" applyAlignment="1">
      <alignment horizontal="center" vertical="center" wrapText="1"/>
    </xf>
    <xf numFmtId="0" fontId="9" fillId="4" borderId="16" xfId="0" applyFont="1" applyFill="1" applyBorder="1" applyAlignment="1">
      <alignment horizontal="left" vertical="center" wrapText="1"/>
    </xf>
    <xf numFmtId="0" fontId="9" fillId="4" borderId="16" xfId="0" applyFont="1" applyFill="1" applyBorder="1" applyAlignment="1">
      <alignment horizontal="justify" vertical="center" wrapText="1"/>
    </xf>
    <xf numFmtId="0" fontId="1" fillId="0" borderId="16" xfId="0" applyFont="1" applyBorder="1" applyAlignment="1">
      <alignment horizontal="center" vertical="center" wrapText="1"/>
    </xf>
    <xf numFmtId="4" fontId="0" fillId="0" borderId="0" xfId="0" applyNumberFormat="1"/>
    <xf numFmtId="4" fontId="29" fillId="0" borderId="0" xfId="0" applyNumberFormat="1" applyFont="1"/>
    <xf numFmtId="8" fontId="0" fillId="0" borderId="0" xfId="0" applyNumberFormat="1"/>
    <xf numFmtId="8" fontId="29" fillId="0" borderId="0" xfId="0" applyNumberFormat="1" applyFont="1"/>
    <xf numFmtId="0" fontId="14" fillId="0" borderId="0" xfId="0" applyFont="1"/>
    <xf numFmtId="4" fontId="16" fillId="0" borderId="0" xfId="0" applyNumberFormat="1" applyFont="1" applyAlignment="1">
      <alignment horizontal="center" wrapText="1"/>
    </xf>
    <xf numFmtId="167" fontId="9" fillId="6" borderId="16" xfId="0" applyNumberFormat="1" applyFont="1" applyFill="1" applyBorder="1" applyAlignment="1">
      <alignment horizontal="justify" vertical="center" wrapText="1"/>
    </xf>
    <xf numFmtId="0" fontId="8" fillId="3" borderId="16" xfId="0" applyFont="1" applyFill="1" applyBorder="1" applyAlignment="1">
      <alignment vertical="center" wrapText="1"/>
    </xf>
    <xf numFmtId="44" fontId="14" fillId="3" borderId="16" xfId="0" applyNumberFormat="1" applyFont="1" applyFill="1" applyBorder="1" applyAlignment="1">
      <alignment horizontal="center" vertical="center" wrapText="1"/>
    </xf>
    <xf numFmtId="0" fontId="10" fillId="3" borderId="16" xfId="0" applyFont="1" applyFill="1" applyBorder="1" applyAlignment="1">
      <alignment vertical="center" wrapText="1"/>
    </xf>
    <xf numFmtId="167" fontId="8" fillId="3" borderId="16" xfId="10" applyNumberFormat="1" applyFont="1" applyFill="1" applyBorder="1" applyAlignment="1" applyProtection="1">
      <alignment horizontal="center" vertical="center" wrapText="1"/>
    </xf>
    <xf numFmtId="0" fontId="30" fillId="17" borderId="35" xfId="0" applyFont="1" applyFill="1" applyBorder="1" applyAlignment="1"/>
    <xf numFmtId="0" fontId="1" fillId="0" borderId="11" xfId="0" applyFont="1" applyBorder="1" applyAlignment="1">
      <alignment horizontal="center" vertical="center" wrapText="1"/>
    </xf>
    <xf numFmtId="44" fontId="8" fillId="3" borderId="11" xfId="15" applyFont="1" applyFill="1" applyBorder="1" applyAlignment="1" applyProtection="1">
      <alignment horizontal="center"/>
    </xf>
    <xf numFmtId="0" fontId="8" fillId="3" borderId="11" xfId="10" applyNumberFormat="1" applyFont="1" applyFill="1" applyBorder="1" applyAlignment="1" applyProtection="1">
      <alignment horizontal="center"/>
    </xf>
    <xf numFmtId="44" fontId="8" fillId="3" borderId="11" xfId="15" applyFont="1" applyFill="1" applyBorder="1" applyAlignment="1" applyProtection="1">
      <alignment horizontal="center" vertical="center" wrapText="1"/>
    </xf>
    <xf numFmtId="44" fontId="30" fillId="3" borderId="35" xfId="0" applyNumberFormat="1" applyFont="1" applyFill="1" applyBorder="1" applyAlignment="1"/>
    <xf numFmtId="167" fontId="8" fillId="15" borderId="16" xfId="10" applyNumberFormat="1" applyFont="1" applyFill="1" applyBorder="1" applyAlignment="1" applyProtection="1">
      <alignment horizontal="center" vertical="center" wrapText="1"/>
    </xf>
    <xf numFmtId="44" fontId="14" fillId="18" borderId="16" xfId="0" applyNumberFormat="1" applyFont="1" applyFill="1" applyBorder="1" applyAlignment="1">
      <alignment horizontal="center" vertical="center" wrapText="1"/>
    </xf>
    <xf numFmtId="44" fontId="14" fillId="17" borderId="16" xfId="0" applyNumberFormat="1" applyFont="1" applyFill="1" applyBorder="1" applyAlignment="1">
      <alignment horizontal="center" vertical="center" wrapText="1"/>
    </xf>
    <xf numFmtId="0" fontId="13" fillId="0" borderId="16" xfId="0" applyFont="1" applyBorder="1" applyAlignment="1">
      <alignment horizontal="left"/>
    </xf>
    <xf numFmtId="0" fontId="13" fillId="0" borderId="16" xfId="0" applyFont="1" applyBorder="1" applyAlignment="1">
      <alignment horizontal="center" vertical="center"/>
    </xf>
    <xf numFmtId="0" fontId="13" fillId="9" borderId="16" xfId="0" applyFont="1" applyFill="1" applyBorder="1" applyAlignment="1">
      <alignment horizontal="left"/>
    </xf>
    <xf numFmtId="0" fontId="13" fillId="6" borderId="16" xfId="0" applyFont="1" applyFill="1" applyBorder="1" applyAlignment="1">
      <alignment horizontal="left"/>
    </xf>
    <xf numFmtId="0" fontId="10" fillId="0" borderId="2" xfId="0" applyFont="1" applyBorder="1" applyAlignment="1">
      <alignment horizontal="left" vertical="center" wrapText="1"/>
    </xf>
    <xf numFmtId="0" fontId="8" fillId="0" borderId="13" xfId="0" applyFont="1" applyBorder="1" applyAlignment="1">
      <alignment horizontal="left" vertical="center" wrapText="1"/>
    </xf>
    <xf numFmtId="0" fontId="8" fillId="0" borderId="3" xfId="0" applyFont="1" applyBorder="1" applyAlignment="1">
      <alignment horizontal="left" vertical="center" wrapText="1"/>
    </xf>
    <xf numFmtId="0" fontId="9" fillId="6" borderId="16" xfId="0" applyFont="1" applyFill="1" applyBorder="1" applyAlignment="1">
      <alignment horizontal="left" vertical="center" wrapText="1"/>
    </xf>
    <xf numFmtId="0" fontId="9" fillId="4" borderId="16" xfId="0" applyFont="1" applyFill="1" applyBorder="1" applyAlignment="1">
      <alignment horizontal="justify" vertical="center" wrapText="1"/>
    </xf>
    <xf numFmtId="0" fontId="19" fillId="0" borderId="0" xfId="0" applyFont="1" applyAlignment="1">
      <alignment horizontal="left" wrapText="1"/>
    </xf>
    <xf numFmtId="0" fontId="15" fillId="5" borderId="16" xfId="0" applyFont="1" applyFill="1" applyBorder="1" applyAlignment="1">
      <alignment horizontal="left" vertical="center"/>
    </xf>
    <xf numFmtId="0" fontId="9" fillId="8" borderId="16"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8" fillId="0" borderId="2" xfId="0" applyFont="1" applyBorder="1" applyAlignment="1">
      <alignment horizontal="left" vertical="top" wrapText="1"/>
    </xf>
    <xf numFmtId="0" fontId="8" fillId="0" borderId="13" xfId="0" applyFont="1" applyBorder="1" applyAlignment="1">
      <alignment horizontal="left" wrapText="1"/>
    </xf>
    <xf numFmtId="0" fontId="8" fillId="0" borderId="3" xfId="0" applyFont="1" applyBorder="1" applyAlignment="1">
      <alignment horizontal="left" wrapText="1"/>
    </xf>
    <xf numFmtId="0" fontId="8" fillId="0" borderId="0" xfId="0" applyFont="1" applyAlignment="1">
      <alignment horizontal="center"/>
    </xf>
    <xf numFmtId="0" fontId="8" fillId="4" borderId="16" xfId="0" applyFont="1" applyFill="1" applyBorder="1" applyAlignment="1">
      <alignment horizontal="left"/>
    </xf>
    <xf numFmtId="0" fontId="15" fillId="5" borderId="16" xfId="0" applyFont="1" applyFill="1" applyBorder="1" applyAlignment="1">
      <alignment horizontal="justify" vertical="center"/>
    </xf>
    <xf numFmtId="0" fontId="9" fillId="8" borderId="2"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13" xfId="0" applyFont="1" applyBorder="1" applyAlignment="1">
      <alignment horizontal="left" vertical="center" wrapText="1"/>
    </xf>
    <xf numFmtId="0" fontId="14" fillId="0" borderId="3" xfId="0" applyFont="1" applyBorder="1" applyAlignment="1">
      <alignment horizontal="left" vertical="center" wrapText="1"/>
    </xf>
    <xf numFmtId="0" fontId="9" fillId="0" borderId="0" xfId="0" applyFont="1" applyAlignment="1">
      <alignment horizontal="center" vertical="center" wrapText="1"/>
    </xf>
    <xf numFmtId="0" fontId="8" fillId="0" borderId="0" xfId="0" applyFont="1" applyAlignment="1">
      <alignment horizontal="left" vertical="center" wrapText="1"/>
    </xf>
    <xf numFmtId="0" fontId="8" fillId="0" borderId="2" xfId="0" applyFont="1" applyBorder="1" applyAlignment="1">
      <alignment horizontal="left"/>
    </xf>
    <xf numFmtId="0" fontId="8" fillId="0" borderId="13" xfId="0" applyFont="1" applyBorder="1" applyAlignment="1">
      <alignment horizontal="left"/>
    </xf>
    <xf numFmtId="0" fontId="8" fillId="0" borderId="3" xfId="0" applyFont="1" applyBorder="1" applyAlignment="1">
      <alignment horizontal="left"/>
    </xf>
    <xf numFmtId="0" fontId="18" fillId="8" borderId="16" xfId="0" applyFont="1" applyFill="1" applyBorder="1" applyAlignment="1">
      <alignment horizontal="left" vertical="center"/>
    </xf>
    <xf numFmtId="0" fontId="18" fillId="4" borderId="2" xfId="0" applyFont="1" applyFill="1" applyBorder="1" applyAlignment="1">
      <alignment horizontal="left" vertical="center" wrapText="1"/>
    </xf>
    <xf numFmtId="0" fontId="19" fillId="0" borderId="2" xfId="0" applyFont="1" applyBorder="1" applyAlignment="1">
      <alignment horizontal="left" vertical="center" wrapText="1"/>
    </xf>
    <xf numFmtId="0" fontId="13" fillId="7" borderId="16" xfId="0" applyFont="1" applyFill="1" applyBorder="1" applyAlignment="1">
      <alignment horizontal="left" vertical="center" wrapText="1"/>
    </xf>
    <xf numFmtId="0" fontId="13" fillId="0" borderId="0" xfId="0" applyFont="1" applyAlignment="1">
      <alignment horizontal="center" vertical="center" wrapText="1"/>
    </xf>
    <xf numFmtId="0" fontId="13" fillId="7" borderId="2" xfId="0" applyFont="1" applyFill="1" applyBorder="1" applyAlignment="1">
      <alignment vertical="center" wrapText="1"/>
    </xf>
    <xf numFmtId="0" fontId="8" fillId="0" borderId="13" xfId="0" applyFont="1" applyBorder="1" applyAlignment="1">
      <alignment vertical="center" wrapText="1"/>
    </xf>
    <xf numFmtId="0" fontId="8" fillId="0" borderId="3" xfId="0" applyFont="1" applyBorder="1" applyAlignment="1">
      <alignment vertical="center" wrapText="1"/>
    </xf>
    <xf numFmtId="0" fontId="8" fillId="0" borderId="2" xfId="0" applyFont="1" applyBorder="1" applyAlignment="1">
      <alignment horizontal="left" vertical="center" wrapText="1"/>
    </xf>
    <xf numFmtId="0" fontId="10" fillId="0" borderId="0" xfId="0" applyFont="1" applyAlignment="1">
      <alignment horizontal="left" vertical="center" wrapText="1"/>
    </xf>
    <xf numFmtId="0" fontId="15" fillId="5" borderId="16" xfId="0" applyFont="1" applyFill="1" applyBorder="1" applyAlignment="1">
      <alignment horizontal="left"/>
    </xf>
    <xf numFmtId="0" fontId="17" fillId="5" borderId="16" xfId="0" applyFont="1" applyFill="1" applyBorder="1" applyAlignment="1">
      <alignment horizontal="left"/>
    </xf>
    <xf numFmtId="0" fontId="18" fillId="4"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9" fillId="0" borderId="0" xfId="0" applyFont="1" applyAlignment="1">
      <alignment horizontal="left" vertical="center" wrapText="1"/>
    </xf>
    <xf numFmtId="0" fontId="15" fillId="5" borderId="16" xfId="0" applyFont="1" applyFill="1" applyBorder="1" applyAlignment="1">
      <alignment vertical="center"/>
    </xf>
    <xf numFmtId="0" fontId="9" fillId="4" borderId="2" xfId="0" applyFont="1" applyFill="1" applyBorder="1" applyAlignment="1">
      <alignment horizontal="left" vertical="center" wrapText="1"/>
    </xf>
    <xf numFmtId="0" fontId="9" fillId="16" borderId="11" xfId="0" applyFont="1" applyFill="1" applyBorder="1" applyAlignment="1">
      <alignment horizontal="center" vertical="center" wrapText="1"/>
    </xf>
    <xf numFmtId="0" fontId="8" fillId="0" borderId="12" xfId="0" applyFont="1" applyBorder="1" applyAlignment="1">
      <alignment vertical="center" wrapText="1"/>
    </xf>
    <xf numFmtId="0" fontId="9" fillId="7" borderId="16" xfId="0" applyFont="1" applyFill="1" applyBorder="1" applyAlignment="1">
      <alignment horizontal="left" vertical="center" wrapText="1"/>
    </xf>
    <xf numFmtId="0" fontId="9" fillId="7" borderId="16" xfId="0" applyFont="1" applyFill="1" applyBorder="1" applyAlignment="1">
      <alignment horizontal="justify" vertical="center" wrapText="1"/>
    </xf>
    <xf numFmtId="0" fontId="8" fillId="0" borderId="0" xfId="0" applyFont="1" applyAlignment="1">
      <alignment horizontal="left"/>
    </xf>
    <xf numFmtId="0" fontId="9" fillId="8" borderId="16" xfId="0" applyFont="1" applyFill="1" applyBorder="1" applyAlignment="1">
      <alignment horizontal="left" vertical="center"/>
    </xf>
    <xf numFmtId="0" fontId="9" fillId="8" borderId="16" xfId="0" applyFont="1" applyFill="1" applyBorder="1" applyAlignment="1">
      <alignment horizontal="justify" vertical="center" wrapText="1"/>
    </xf>
    <xf numFmtId="0" fontId="10" fillId="0" borderId="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 xfId="0" applyFont="1" applyBorder="1" applyAlignment="1">
      <alignment horizontal="center" vertical="center" wrapText="1"/>
    </xf>
    <xf numFmtId="0" fontId="9" fillId="7" borderId="16" xfId="0" applyFont="1" applyFill="1" applyBorder="1" applyAlignment="1">
      <alignment horizontal="center" vertical="center" wrapText="1"/>
    </xf>
    <xf numFmtId="0" fontId="9" fillId="0" borderId="16" xfId="0" applyFont="1" applyBorder="1" applyAlignment="1">
      <alignment horizontal="center" vertical="center" wrapText="1"/>
    </xf>
    <xf numFmtId="0" fontId="8" fillId="4" borderId="16" xfId="0" applyFont="1" applyFill="1" applyBorder="1" applyAlignment="1">
      <alignment horizontal="center"/>
    </xf>
    <xf numFmtId="0" fontId="14" fillId="0" borderId="0" xfId="0" applyFont="1" applyAlignment="1">
      <alignment horizontal="center" wrapText="1"/>
    </xf>
    <xf numFmtId="0" fontId="14" fillId="0" borderId="0" xfId="0" applyFont="1" applyAlignment="1">
      <alignment horizontal="center"/>
    </xf>
    <xf numFmtId="0" fontId="13" fillId="6" borderId="16" xfId="0" applyFont="1" applyFill="1" applyBorder="1" applyAlignment="1">
      <alignment horizontal="center" vertical="center"/>
    </xf>
    <xf numFmtId="0" fontId="31" fillId="9" borderId="16" xfId="0" applyFont="1" applyFill="1" applyBorder="1" applyAlignment="1">
      <alignment horizontal="center" vertical="center" wrapText="1"/>
    </xf>
    <xf numFmtId="0" fontId="8" fillId="0" borderId="16" xfId="0" applyFont="1" applyBorder="1" applyAlignment="1">
      <alignment horizontal="left"/>
    </xf>
    <xf numFmtId="0" fontId="9" fillId="4" borderId="2" xfId="0" applyFont="1" applyFill="1" applyBorder="1" applyAlignment="1">
      <alignment horizontal="center" vertical="center" wrapText="1"/>
    </xf>
    <xf numFmtId="0" fontId="8" fillId="0" borderId="16" xfId="0" applyFont="1" applyBorder="1" applyAlignment="1">
      <alignment horizontal="left" vertical="center"/>
    </xf>
    <xf numFmtId="4" fontId="7" fillId="0" borderId="16" xfId="0" applyNumberFormat="1" applyFont="1" applyBorder="1" applyAlignment="1">
      <alignment horizontal="left" wrapText="1"/>
    </xf>
    <xf numFmtId="0" fontId="1" fillId="0" borderId="16" xfId="0" applyFont="1" applyBorder="1" applyAlignment="1">
      <alignment horizontal="center"/>
    </xf>
    <xf numFmtId="0" fontId="1" fillId="0" borderId="16" xfId="0" applyFont="1" applyBorder="1" applyAlignment="1">
      <alignment horizontal="center" vertical="center"/>
    </xf>
    <xf numFmtId="0" fontId="1" fillId="0" borderId="16" xfId="0" applyFont="1" applyBorder="1" applyAlignment="1">
      <alignment horizontal="center" vertical="center" wrapText="1"/>
    </xf>
    <xf numFmtId="0" fontId="1" fillId="12" borderId="17"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25" xfId="0" applyFont="1" applyBorder="1" applyAlignment="1">
      <alignment horizontal="center" vertical="center" wrapText="1"/>
    </xf>
    <xf numFmtId="0" fontId="1" fillId="0" borderId="18" xfId="0" applyFont="1" applyBorder="1" applyAlignment="1">
      <alignment horizontal="center" vertical="center"/>
    </xf>
    <xf numFmtId="0" fontId="1" fillId="0" borderId="21"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14"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26" xfId="0" applyFont="1" applyBorder="1" applyAlignment="1">
      <alignment horizontal="center" vertical="center" wrapText="1"/>
    </xf>
    <xf numFmtId="0" fontId="1" fillId="13" borderId="5" xfId="0" applyFont="1" applyFill="1" applyBorder="1" applyAlignment="1">
      <alignment horizontal="center" vertical="center"/>
    </xf>
    <xf numFmtId="0" fontId="1" fillId="13" borderId="9"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14" borderId="0" xfId="0" applyFont="1" applyFill="1" applyAlignment="1" applyProtection="1">
      <alignment horizontal="center" vertical="center"/>
      <protection locked="0"/>
    </xf>
    <xf numFmtId="0" fontId="4" fillId="14" borderId="10" xfId="0"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4" fillId="2" borderId="10" xfId="0" applyFont="1" applyFill="1" applyBorder="1" applyAlignment="1">
      <alignment horizontal="center" vertical="center"/>
    </xf>
    <xf numFmtId="164" fontId="8" fillId="3" borderId="25" xfId="10" applyFont="1" applyFill="1" applyBorder="1" applyAlignment="1" applyProtection="1">
      <alignment horizontal="center" vertical="center" wrapText="1"/>
    </xf>
    <xf numFmtId="164" fontId="8" fillId="3" borderId="14" xfId="10" applyFont="1" applyFill="1" applyBorder="1" applyAlignment="1" applyProtection="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164" fontId="8" fillId="3" borderId="36" xfId="10" applyFont="1" applyFill="1" applyBorder="1" applyAlignment="1" applyProtection="1">
      <alignment horizontal="center" vertical="center" wrapText="1"/>
    </xf>
    <xf numFmtId="164" fontId="8" fillId="3" borderId="37" xfId="10" applyFont="1" applyFill="1" applyBorder="1" applyAlignment="1" applyProtection="1">
      <alignment horizontal="center" vertical="center" wrapText="1"/>
    </xf>
    <xf numFmtId="164" fontId="8" fillId="3" borderId="38" xfId="10" applyFont="1" applyFill="1" applyBorder="1" applyAlignment="1" applyProtection="1">
      <alignment horizontal="center" vertical="center" wrapText="1"/>
    </xf>
    <xf numFmtId="164" fontId="8" fillId="3" borderId="10" xfId="10" applyFont="1" applyFill="1" applyBorder="1" applyAlignment="1" applyProtection="1">
      <alignment horizontal="center" vertical="center" wrapText="1"/>
    </xf>
    <xf numFmtId="0" fontId="11" fillId="11" borderId="16" xfId="0" applyFont="1" applyFill="1" applyBorder="1" applyAlignment="1" applyProtection="1">
      <alignment horizontal="center" vertical="center"/>
      <protection locked="0"/>
    </xf>
    <xf numFmtId="0" fontId="11" fillId="11" borderId="2" xfId="0" applyFont="1" applyFill="1" applyBorder="1" applyAlignment="1" applyProtection="1">
      <alignment horizontal="center" vertical="center"/>
      <protection locked="0"/>
    </xf>
    <xf numFmtId="0" fontId="11" fillId="11" borderId="13" xfId="0" applyFont="1" applyFill="1" applyBorder="1" applyAlignment="1" applyProtection="1">
      <alignment horizontal="center" vertical="center"/>
      <protection locked="0"/>
    </xf>
    <xf numFmtId="0" fontId="11" fillId="11" borderId="3" xfId="0" applyFont="1" applyFill="1" applyBorder="1" applyAlignment="1" applyProtection="1">
      <alignment horizontal="center" vertical="center"/>
      <protection locked="0"/>
    </xf>
    <xf numFmtId="44" fontId="8" fillId="3" borderId="2" xfId="15" applyFont="1" applyFill="1" applyBorder="1" applyAlignment="1" applyProtection="1">
      <alignment horizontal="center" vertical="center" wrapText="1"/>
    </xf>
    <xf numFmtId="44" fontId="8" fillId="3" borderId="13" xfId="15" applyFont="1" applyFill="1" applyBorder="1" applyAlignment="1" applyProtection="1">
      <alignment horizontal="center" vertical="center" wrapText="1"/>
    </xf>
    <xf numFmtId="44" fontId="8" fillId="3" borderId="3" xfId="15" applyFont="1" applyFill="1" applyBorder="1" applyAlignment="1" applyProtection="1">
      <alignment horizontal="center" vertical="center" wrapText="1"/>
    </xf>
    <xf numFmtId="0" fontId="16" fillId="0" borderId="0" xfId="0" applyFont="1" applyAlignment="1">
      <alignment horizontal="center" wrapText="1"/>
    </xf>
  </cellXfs>
  <cellStyles count="27">
    <cellStyle name="Cálculo 2" xfId="12"/>
    <cellStyle name="Cálculo 2 2" xfId="19"/>
    <cellStyle name="Hiperlink 2" xfId="26"/>
    <cellStyle name="Moeda" xfId="15" builtinId="4"/>
    <cellStyle name="Moeda 2" xfId="18"/>
    <cellStyle name="Moeda 3" xfId="23"/>
    <cellStyle name="Normal" xfId="0" builtinId="0"/>
    <cellStyle name="Normal 2" xfId="3"/>
    <cellStyle name="Normal 2 13" xfId="11"/>
    <cellStyle name="Normal 2 15" xfId="6"/>
    <cellStyle name="Normal 2 2" xfId="1"/>
    <cellStyle name="Normal 2 2 2" xfId="7"/>
    <cellStyle name="Normal 2 9" xfId="5"/>
    <cellStyle name="Normal 3" xfId="2"/>
    <cellStyle name="Normal 3 2 2 2" xfId="4"/>
    <cellStyle name="Normal 4" xfId="22"/>
    <cellStyle name="Normal 5" xfId="8"/>
    <cellStyle name="Normal 5 2" xfId="14"/>
    <cellStyle name="Normal 8 2" xfId="9"/>
    <cellStyle name="Normal 8 2 2" xfId="13"/>
    <cellStyle name="Porcentagem" xfId="20" builtinId="5"/>
    <cellStyle name="Porcentagem 2" xfId="25"/>
    <cellStyle name="Vírgula" xfId="21" builtinId="3"/>
    <cellStyle name="Vírgula 2" xfId="17"/>
    <cellStyle name="Vírgula 2 6" xfId="10"/>
    <cellStyle name="Vírgula 2 6 2" xfId="16"/>
    <cellStyle name="Vírgula 3" xfId="24"/>
  </cellStyles>
  <dxfs count="0"/>
  <tableStyles count="0" defaultTableStyle="TableStyleMedium2" defaultPivotStyle="PivotStyleLight16"/>
  <colors>
    <mruColors>
      <color rgb="FFF961EE"/>
      <color rgb="FFFB97F4"/>
      <color rgb="FFCA08BC"/>
      <color rgb="FFF856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91</xdr:row>
      <xdr:rowOff>0</xdr:rowOff>
    </xdr:from>
    <xdr:to>
      <xdr:col>9</xdr:col>
      <xdr:colOff>304800</xdr:colOff>
      <xdr:row>92</xdr:row>
      <xdr:rowOff>140277</xdr:rowOff>
    </xdr:to>
    <xdr:sp macro="" textlink="">
      <xdr:nvSpPr>
        <xdr:cNvPr id="2" name="AutoShape 10" descr="https://webmail.dmepc.com.br/service/home/~/?auth=co&amp;loc=pt_BR&amp;id=399444&amp;part=2.2"/>
        <xdr:cNvSpPr>
          <a:spLocks noChangeAspect="1" noChangeArrowheads="1"/>
        </xdr:cNvSpPr>
      </xdr:nvSpPr>
      <xdr:spPr bwMode="auto">
        <a:xfrm>
          <a:off x="9486900" y="21326475"/>
          <a:ext cx="304800" cy="3022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93</xdr:row>
      <xdr:rowOff>0</xdr:rowOff>
    </xdr:from>
    <xdr:to>
      <xdr:col>11</xdr:col>
      <xdr:colOff>304800</xdr:colOff>
      <xdr:row>94</xdr:row>
      <xdr:rowOff>142010</xdr:rowOff>
    </xdr:to>
    <xdr:sp macro="" textlink="">
      <xdr:nvSpPr>
        <xdr:cNvPr id="3" name="AutoShape 10" descr="https://webmail.dmepc.com.br/service/home/~/?auth=co&amp;loc=pt_BR&amp;id=399444&amp;part=2.2">
          <a:extLst>
            <a:ext uri="{FF2B5EF4-FFF2-40B4-BE49-F238E27FC236}">
              <a16:creationId xmlns:a16="http://schemas.microsoft.com/office/drawing/2014/main" xmlns="" id="{00000000-0008-0000-0000-00000A540000}"/>
            </a:ext>
          </a:extLst>
        </xdr:cNvPr>
        <xdr:cNvSpPr>
          <a:spLocks noChangeAspect="1" noChangeArrowheads="1"/>
        </xdr:cNvSpPr>
      </xdr:nvSpPr>
      <xdr:spPr bwMode="auto">
        <a:xfrm>
          <a:off x="10668000" y="21650325"/>
          <a:ext cx="304800" cy="303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91</xdr:row>
      <xdr:rowOff>0</xdr:rowOff>
    </xdr:from>
    <xdr:to>
      <xdr:col>9</xdr:col>
      <xdr:colOff>304800</xdr:colOff>
      <xdr:row>92</xdr:row>
      <xdr:rowOff>140278</xdr:rowOff>
    </xdr:to>
    <xdr:sp macro="" textlink="">
      <xdr:nvSpPr>
        <xdr:cNvPr id="2" name="AutoShape 10" descr="https://webmail.dmepc.com.br/service/home/~/?auth=co&amp;loc=pt_BR&amp;id=399444&amp;part=2.2"/>
        <xdr:cNvSpPr>
          <a:spLocks noChangeAspect="1" noChangeArrowheads="1"/>
        </xdr:cNvSpPr>
      </xdr:nvSpPr>
      <xdr:spPr bwMode="auto">
        <a:xfrm>
          <a:off x="9486900" y="21326475"/>
          <a:ext cx="304800" cy="3022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93</xdr:row>
      <xdr:rowOff>0</xdr:rowOff>
    </xdr:from>
    <xdr:to>
      <xdr:col>11</xdr:col>
      <xdr:colOff>304800</xdr:colOff>
      <xdr:row>94</xdr:row>
      <xdr:rowOff>142009</xdr:rowOff>
    </xdr:to>
    <xdr:sp macro="" textlink="">
      <xdr:nvSpPr>
        <xdr:cNvPr id="3" name="AutoShape 10" descr="https://webmail.dmepc.com.br/service/home/~/?auth=co&amp;loc=pt_BR&amp;id=399444&amp;part=2.2">
          <a:extLst>
            <a:ext uri="{FF2B5EF4-FFF2-40B4-BE49-F238E27FC236}">
              <a16:creationId xmlns:a16="http://schemas.microsoft.com/office/drawing/2014/main" xmlns="" id="{00000000-0008-0000-0000-00000A540000}"/>
            </a:ext>
          </a:extLst>
        </xdr:cNvPr>
        <xdr:cNvSpPr>
          <a:spLocks noChangeAspect="1" noChangeArrowheads="1"/>
        </xdr:cNvSpPr>
      </xdr:nvSpPr>
      <xdr:spPr bwMode="auto">
        <a:xfrm>
          <a:off x="10668000" y="21650325"/>
          <a:ext cx="304800" cy="303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91</xdr:row>
      <xdr:rowOff>0</xdr:rowOff>
    </xdr:from>
    <xdr:to>
      <xdr:col>9</xdr:col>
      <xdr:colOff>304800</xdr:colOff>
      <xdr:row>92</xdr:row>
      <xdr:rowOff>140278</xdr:rowOff>
    </xdr:to>
    <xdr:sp macro="" textlink="">
      <xdr:nvSpPr>
        <xdr:cNvPr id="2" name="AutoShape 10" descr="https://webmail.dmepc.com.br/service/home/~/?auth=co&amp;loc=pt_BR&amp;id=399444&amp;part=2.2"/>
        <xdr:cNvSpPr>
          <a:spLocks noChangeAspect="1" noChangeArrowheads="1"/>
        </xdr:cNvSpPr>
      </xdr:nvSpPr>
      <xdr:spPr bwMode="auto">
        <a:xfrm>
          <a:off x="9486900" y="21326475"/>
          <a:ext cx="304800" cy="3022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93</xdr:row>
      <xdr:rowOff>0</xdr:rowOff>
    </xdr:from>
    <xdr:to>
      <xdr:col>11</xdr:col>
      <xdr:colOff>304800</xdr:colOff>
      <xdr:row>94</xdr:row>
      <xdr:rowOff>142009</xdr:rowOff>
    </xdr:to>
    <xdr:sp macro="" textlink="">
      <xdr:nvSpPr>
        <xdr:cNvPr id="3" name="AutoShape 10" descr="https://webmail.dmepc.com.br/service/home/~/?auth=co&amp;loc=pt_BR&amp;id=399444&amp;part=2.2">
          <a:extLst>
            <a:ext uri="{FF2B5EF4-FFF2-40B4-BE49-F238E27FC236}">
              <a16:creationId xmlns:a16="http://schemas.microsoft.com/office/drawing/2014/main" xmlns="" id="{00000000-0008-0000-0000-00000A540000}"/>
            </a:ext>
          </a:extLst>
        </xdr:cNvPr>
        <xdr:cNvSpPr>
          <a:spLocks noChangeAspect="1" noChangeArrowheads="1"/>
        </xdr:cNvSpPr>
      </xdr:nvSpPr>
      <xdr:spPr bwMode="auto">
        <a:xfrm>
          <a:off x="10668000" y="21650325"/>
          <a:ext cx="304800" cy="303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91</xdr:row>
      <xdr:rowOff>0</xdr:rowOff>
    </xdr:from>
    <xdr:to>
      <xdr:col>9</xdr:col>
      <xdr:colOff>304800</xdr:colOff>
      <xdr:row>92</xdr:row>
      <xdr:rowOff>140277</xdr:rowOff>
    </xdr:to>
    <xdr:sp macro="" textlink="">
      <xdr:nvSpPr>
        <xdr:cNvPr id="2" name="AutoShape 10" descr="https://webmail.dmepc.com.br/service/home/~/?auth=co&amp;loc=pt_BR&amp;id=399444&amp;part=2.2"/>
        <xdr:cNvSpPr>
          <a:spLocks noChangeAspect="1" noChangeArrowheads="1"/>
        </xdr:cNvSpPr>
      </xdr:nvSpPr>
      <xdr:spPr bwMode="auto">
        <a:xfrm>
          <a:off x="9486900" y="21326475"/>
          <a:ext cx="304800" cy="3022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93</xdr:row>
      <xdr:rowOff>0</xdr:rowOff>
    </xdr:from>
    <xdr:to>
      <xdr:col>11</xdr:col>
      <xdr:colOff>304800</xdr:colOff>
      <xdr:row>94</xdr:row>
      <xdr:rowOff>142010</xdr:rowOff>
    </xdr:to>
    <xdr:sp macro="" textlink="">
      <xdr:nvSpPr>
        <xdr:cNvPr id="3" name="AutoShape 10" descr="https://webmail.dmepc.com.br/service/home/~/?auth=co&amp;loc=pt_BR&amp;id=399444&amp;part=2.2">
          <a:extLst>
            <a:ext uri="{FF2B5EF4-FFF2-40B4-BE49-F238E27FC236}">
              <a16:creationId xmlns:a16="http://schemas.microsoft.com/office/drawing/2014/main" xmlns="" id="{00000000-0008-0000-0000-00000A540000}"/>
            </a:ext>
          </a:extLst>
        </xdr:cNvPr>
        <xdr:cNvSpPr>
          <a:spLocks noChangeAspect="1" noChangeArrowheads="1"/>
        </xdr:cNvSpPr>
      </xdr:nvSpPr>
      <xdr:spPr bwMode="auto">
        <a:xfrm>
          <a:off x="10668000" y="21650325"/>
          <a:ext cx="304800" cy="303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cucloud-my.sharepoint.com/Users/silveirap/OneDrive%20-%20Tribunal%20de%20Contas%20da%20Uni&#227;o/&#193;rea%20de%20Trabalho/Limpeza%20REP-SE/PLAN.%20PESQUISA%20-%20REP%20S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pção"/>
      <sheetName val="Limpeza"/>
      <sheetName val="Copeiragem"/>
      <sheetName val="Planilha de Limites MPDG"/>
      <sheetName val="Outros Órgãos"/>
      <sheetName val="Resumo de Custos"/>
      <sheetName val="Dados - Não mexer"/>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9"/>
  <sheetViews>
    <sheetView zoomScale="110" zoomScaleNormal="110" workbookViewId="0">
      <selection activeCell="A2" sqref="A2:F2"/>
    </sheetView>
  </sheetViews>
  <sheetFormatPr defaultColWidth="8.85546875" defaultRowHeight="12.75" x14ac:dyDescent="0.2"/>
  <cols>
    <col min="1" max="1" width="6.85546875" style="65" customWidth="1"/>
    <col min="2" max="2" width="11.28515625" style="65" customWidth="1"/>
    <col min="3" max="3" width="11" style="65" customWidth="1"/>
    <col min="4" max="4" width="37.140625" style="65" customWidth="1"/>
    <col min="5" max="5" width="13.42578125" style="65" customWidth="1"/>
    <col min="6" max="6" width="29.5703125" style="65" customWidth="1"/>
    <col min="7" max="7" width="32.42578125" style="66" customWidth="1"/>
    <col min="8" max="8" width="38.5703125" style="65" customWidth="1"/>
    <col min="9" max="15" width="8.85546875" style="65"/>
    <col min="16" max="16" width="1.28515625" style="65" customWidth="1"/>
    <col min="17" max="17" width="7.5703125" style="65" customWidth="1"/>
    <col min="18" max="16384" width="8.85546875" style="65"/>
  </cols>
  <sheetData>
    <row r="1" spans="1:12" ht="33" customHeight="1" x14ac:dyDescent="0.2">
      <c r="A1" s="210" t="s">
        <v>0</v>
      </c>
      <c r="B1" s="210"/>
      <c r="C1" s="210"/>
      <c r="D1" s="210"/>
      <c r="E1" s="210"/>
      <c r="F1" s="210"/>
    </row>
    <row r="2" spans="1:12" ht="85.5" customHeight="1" x14ac:dyDescent="0.2">
      <c r="A2" s="211" t="s">
        <v>213</v>
      </c>
      <c r="B2" s="211"/>
      <c r="C2" s="211"/>
      <c r="D2" s="211"/>
      <c r="E2" s="211"/>
      <c r="F2" s="211"/>
    </row>
    <row r="3" spans="1:12" x14ac:dyDescent="0.2">
      <c r="A3" s="212" t="s">
        <v>1</v>
      </c>
      <c r="B3" s="212"/>
      <c r="C3" s="212"/>
      <c r="D3" s="212"/>
      <c r="E3" s="212"/>
      <c r="F3" s="21" t="s">
        <v>2</v>
      </c>
    </row>
    <row r="4" spans="1:12" x14ac:dyDescent="0.2">
      <c r="A4" s="212" t="s">
        <v>3</v>
      </c>
      <c r="B4" s="212"/>
      <c r="C4" s="212"/>
      <c r="D4" s="212"/>
      <c r="E4" s="212"/>
      <c r="F4" s="22">
        <v>1</v>
      </c>
    </row>
    <row r="5" spans="1:12" x14ac:dyDescent="0.2">
      <c r="A5" s="212" t="s">
        <v>4</v>
      </c>
      <c r="B5" s="212"/>
      <c r="C5" s="212"/>
      <c r="D5" s="212"/>
      <c r="E5" s="212"/>
      <c r="F5" s="22"/>
    </row>
    <row r="6" spans="1:12" x14ac:dyDescent="0.2">
      <c r="A6" s="212" t="s">
        <v>5</v>
      </c>
      <c r="B6" s="212"/>
      <c r="C6" s="212"/>
      <c r="D6" s="212"/>
      <c r="E6" s="212"/>
      <c r="F6" s="22">
        <v>60</v>
      </c>
    </row>
    <row r="7" spans="1:12" x14ac:dyDescent="0.2">
      <c r="A7" s="212" t="s">
        <v>6</v>
      </c>
      <c r="B7" s="212"/>
      <c r="C7" s="212"/>
      <c r="D7" s="212"/>
      <c r="E7" s="212"/>
      <c r="F7" s="23">
        <v>0</v>
      </c>
    </row>
    <row r="8" spans="1:12" x14ac:dyDescent="0.2">
      <c r="A8" s="212" t="s">
        <v>7</v>
      </c>
      <c r="B8" s="212"/>
      <c r="C8" s="212"/>
      <c r="D8" s="212"/>
      <c r="E8" s="212"/>
      <c r="F8" s="24"/>
    </row>
    <row r="9" spans="1:12" x14ac:dyDescent="0.2">
      <c r="A9" s="212" t="s">
        <v>8</v>
      </c>
      <c r="B9" s="212"/>
      <c r="C9" s="212"/>
      <c r="D9" s="212"/>
      <c r="E9" s="212"/>
      <c r="F9" s="22"/>
    </row>
    <row r="10" spans="1:12" x14ac:dyDescent="0.2">
      <c r="A10" s="214" t="s">
        <v>9</v>
      </c>
      <c r="B10" s="214"/>
      <c r="C10" s="214"/>
      <c r="D10" s="214"/>
      <c r="E10" s="214"/>
      <c r="F10" s="25"/>
      <c r="L10" s="79" t="s">
        <v>137</v>
      </c>
    </row>
    <row r="11" spans="1:12" x14ac:dyDescent="0.2">
      <c r="A11" s="212" t="s">
        <v>10</v>
      </c>
      <c r="B11" s="212"/>
      <c r="C11" s="212"/>
      <c r="D11" s="212"/>
      <c r="E11" s="212"/>
      <c r="F11" s="26"/>
    </row>
    <row r="12" spans="1:12" x14ac:dyDescent="0.2">
      <c r="A12" s="212" t="s">
        <v>11</v>
      </c>
      <c r="B12" s="212"/>
      <c r="C12" s="212"/>
      <c r="D12" s="212"/>
      <c r="E12" s="212"/>
      <c r="F12" s="22" t="s">
        <v>136</v>
      </c>
      <c r="L12" s="79"/>
    </row>
    <row r="13" spans="1:12" x14ac:dyDescent="0.2">
      <c r="A13" s="212" t="s">
        <v>12</v>
      </c>
      <c r="B13" s="212"/>
      <c r="C13" s="212"/>
      <c r="D13" s="212"/>
      <c r="E13" s="212"/>
      <c r="F13" s="27">
        <v>1412</v>
      </c>
    </row>
    <row r="14" spans="1:12" ht="8.1" customHeight="1" x14ac:dyDescent="0.2">
      <c r="A14" s="166"/>
      <c r="B14" s="166"/>
      <c r="C14" s="166"/>
      <c r="D14" s="166"/>
      <c r="E14" s="166"/>
      <c r="F14" s="166"/>
      <c r="L14" s="79"/>
    </row>
    <row r="15" spans="1:12" x14ac:dyDescent="0.2">
      <c r="A15" s="160" t="s">
        <v>13</v>
      </c>
      <c r="B15" s="160"/>
      <c r="C15" s="160"/>
      <c r="D15" s="160"/>
      <c r="E15" s="160"/>
      <c r="F15" s="160"/>
    </row>
    <row r="16" spans="1:12" ht="38.25" x14ac:dyDescent="0.2">
      <c r="A16" s="15">
        <v>1</v>
      </c>
      <c r="B16" s="213" t="s">
        <v>14</v>
      </c>
      <c r="C16" s="184"/>
      <c r="D16" s="185"/>
      <c r="E16" s="28" t="s">
        <v>147</v>
      </c>
      <c r="F16" s="29" t="s">
        <v>16</v>
      </c>
    </row>
    <row r="17" spans="1:8" ht="24.95" customHeight="1" x14ac:dyDescent="0.2">
      <c r="A17" s="13" t="s">
        <v>17</v>
      </c>
      <c r="B17" s="154" t="s">
        <v>18</v>
      </c>
      <c r="C17" s="155"/>
      <c r="D17" s="155"/>
      <c r="E17" s="185"/>
      <c r="F17" s="23">
        <v>0</v>
      </c>
      <c r="G17" s="135" t="s">
        <v>209</v>
      </c>
      <c r="H17" s="257" t="s">
        <v>212</v>
      </c>
    </row>
    <row r="18" spans="1:8" x14ac:dyDescent="0.2">
      <c r="A18" s="13" t="s">
        <v>19</v>
      </c>
      <c r="B18" s="154" t="s">
        <v>20</v>
      </c>
      <c r="C18" s="155"/>
      <c r="D18" s="155"/>
      <c r="E18" s="67"/>
      <c r="F18" s="58">
        <v>0</v>
      </c>
    </row>
    <row r="19" spans="1:8" x14ac:dyDescent="0.2">
      <c r="A19" s="13" t="s">
        <v>21</v>
      </c>
      <c r="B19" s="154" t="s">
        <v>22</v>
      </c>
      <c r="C19" s="155"/>
      <c r="D19" s="155"/>
      <c r="E19" s="110"/>
      <c r="F19" s="111"/>
    </row>
    <row r="20" spans="1:8" x14ac:dyDescent="0.2">
      <c r="A20" s="13" t="s">
        <v>37</v>
      </c>
      <c r="B20" s="154" t="s">
        <v>110</v>
      </c>
      <c r="C20" s="155"/>
      <c r="D20" s="155"/>
      <c r="E20" s="110"/>
      <c r="F20" s="111"/>
    </row>
    <row r="21" spans="1:8" x14ac:dyDescent="0.2">
      <c r="A21" s="13" t="s">
        <v>39</v>
      </c>
      <c r="B21" s="154" t="s">
        <v>113</v>
      </c>
      <c r="C21" s="155"/>
      <c r="D21" s="155"/>
      <c r="E21" s="110"/>
      <c r="F21" s="148"/>
    </row>
    <row r="22" spans="1:8" x14ac:dyDescent="0.2">
      <c r="A22" s="13" t="s">
        <v>41</v>
      </c>
      <c r="B22" s="154" t="s">
        <v>114</v>
      </c>
      <c r="C22" s="155"/>
      <c r="D22" s="155"/>
      <c r="E22" s="110"/>
      <c r="F22" s="148"/>
    </row>
    <row r="23" spans="1:8" x14ac:dyDescent="0.2">
      <c r="A23" s="13" t="s">
        <v>43</v>
      </c>
      <c r="B23" s="154" t="s">
        <v>148</v>
      </c>
      <c r="C23" s="155"/>
      <c r="D23" s="156"/>
      <c r="E23" s="112"/>
      <c r="F23" s="111"/>
    </row>
    <row r="24" spans="1:8" ht="25.5" customHeight="1" x14ac:dyDescent="0.2">
      <c r="A24" s="13" t="s">
        <v>45</v>
      </c>
      <c r="B24" s="154" t="s">
        <v>149</v>
      </c>
      <c r="C24" s="155"/>
      <c r="D24" s="156"/>
      <c r="E24" s="30"/>
      <c r="F24" s="149"/>
    </row>
    <row r="25" spans="1:8" x14ac:dyDescent="0.2">
      <c r="A25" s="13" t="s">
        <v>112</v>
      </c>
      <c r="B25" s="154" t="s">
        <v>208</v>
      </c>
      <c r="C25" s="155"/>
      <c r="D25" s="156"/>
      <c r="E25" s="30"/>
      <c r="F25" s="58"/>
    </row>
    <row r="26" spans="1:8" x14ac:dyDescent="0.2">
      <c r="A26" s="157" t="s">
        <v>23</v>
      </c>
      <c r="B26" s="157"/>
      <c r="C26" s="157"/>
      <c r="D26" s="157"/>
      <c r="E26" s="157"/>
      <c r="F26" s="59">
        <f>SUM(F17:F25)</f>
        <v>0</v>
      </c>
    </row>
    <row r="27" spans="1:8" hidden="1" x14ac:dyDescent="0.2">
      <c r="A27" s="68" t="s">
        <v>24</v>
      </c>
      <c r="B27" s="68"/>
      <c r="C27" s="68"/>
      <c r="D27" s="166"/>
      <c r="E27" s="166"/>
      <c r="F27" s="166"/>
    </row>
    <row r="28" spans="1:8" hidden="1" x14ac:dyDescent="0.2">
      <c r="A28" s="69">
        <v>1</v>
      </c>
      <c r="B28" s="69"/>
      <c r="C28" s="69"/>
      <c r="D28" s="187" t="s">
        <v>25</v>
      </c>
      <c r="E28" s="187"/>
      <c r="F28" s="187"/>
    </row>
    <row r="29" spans="1:8" hidden="1" x14ac:dyDescent="0.2">
      <c r="A29" s="69">
        <v>2</v>
      </c>
      <c r="B29" s="69"/>
      <c r="C29" s="69"/>
      <c r="D29" s="187" t="s">
        <v>25</v>
      </c>
      <c r="E29" s="187"/>
      <c r="F29" s="187"/>
    </row>
    <row r="30" spans="1:8" ht="8.1" customHeight="1" x14ac:dyDescent="0.2">
      <c r="A30" s="69"/>
      <c r="B30" s="69"/>
      <c r="C30" s="69"/>
      <c r="D30" s="70"/>
      <c r="E30" s="70"/>
      <c r="F30" s="70"/>
    </row>
    <row r="31" spans="1:8" x14ac:dyDescent="0.2">
      <c r="A31" s="160" t="s">
        <v>26</v>
      </c>
      <c r="B31" s="160"/>
      <c r="C31" s="160"/>
      <c r="D31" s="160"/>
      <c r="E31" s="160"/>
      <c r="F31" s="160"/>
    </row>
    <row r="32" spans="1:8" x14ac:dyDescent="0.2">
      <c r="A32" s="200" t="s">
        <v>27</v>
      </c>
      <c r="B32" s="200"/>
      <c r="C32" s="200"/>
      <c r="D32" s="200"/>
      <c r="E32" s="200"/>
      <c r="F32" s="200"/>
    </row>
    <row r="33" spans="1:6" ht="25.5" x14ac:dyDescent="0.2">
      <c r="A33" s="15" t="s">
        <v>28</v>
      </c>
      <c r="B33" s="15"/>
      <c r="C33" s="15"/>
      <c r="D33" s="16" t="s">
        <v>29</v>
      </c>
      <c r="E33" s="28" t="s">
        <v>15</v>
      </c>
      <c r="F33" s="32" t="s">
        <v>16</v>
      </c>
    </row>
    <row r="34" spans="1:6" x14ac:dyDescent="0.2">
      <c r="A34" s="13" t="s">
        <v>17</v>
      </c>
      <c r="B34" s="202" t="s">
        <v>30</v>
      </c>
      <c r="C34" s="203"/>
      <c r="D34" s="204"/>
      <c r="E34" s="9">
        <v>8.3299999999999999E-2</v>
      </c>
      <c r="F34" s="64">
        <f>E34*F26</f>
        <v>0</v>
      </c>
    </row>
    <row r="35" spans="1:6" x14ac:dyDescent="0.2">
      <c r="A35" s="13" t="s">
        <v>19</v>
      </c>
      <c r="B35" s="202" t="s">
        <v>31</v>
      </c>
      <c r="C35" s="203"/>
      <c r="D35" s="204"/>
      <c r="E35" s="9">
        <v>2.7799999999999998E-2</v>
      </c>
      <c r="F35" s="64">
        <f>E35*F26</f>
        <v>0</v>
      </c>
    </row>
    <row r="36" spans="1:6" x14ac:dyDescent="0.2">
      <c r="A36" s="205" t="s">
        <v>23</v>
      </c>
      <c r="B36" s="205"/>
      <c r="C36" s="205"/>
      <c r="D36" s="205"/>
      <c r="E36" s="10">
        <f>SUM(E34:E35)</f>
        <v>0.1111</v>
      </c>
      <c r="F36" s="64">
        <f>SUM(F34:F35)</f>
        <v>0</v>
      </c>
    </row>
    <row r="37" spans="1:6" ht="6.6" customHeight="1" x14ac:dyDescent="0.2">
      <c r="A37" s="206"/>
      <c r="B37" s="206"/>
      <c r="C37" s="206"/>
      <c r="D37" s="206"/>
      <c r="E37" s="206"/>
      <c r="F37" s="206"/>
    </row>
    <row r="38" spans="1:6" x14ac:dyDescent="0.2">
      <c r="A38" s="207" t="s">
        <v>32</v>
      </c>
      <c r="B38" s="207"/>
      <c r="C38" s="207"/>
      <c r="D38" s="207"/>
      <c r="E38" s="207"/>
      <c r="F38" s="80">
        <f>F26+F36</f>
        <v>0</v>
      </c>
    </row>
    <row r="39" spans="1:6" ht="9" customHeight="1" x14ac:dyDescent="0.2">
      <c r="A39" s="166"/>
      <c r="B39" s="166"/>
      <c r="C39" s="166"/>
      <c r="D39" s="166"/>
      <c r="E39" s="166"/>
      <c r="F39" s="166"/>
    </row>
    <row r="40" spans="1:6" ht="27" customHeight="1" x14ac:dyDescent="0.2">
      <c r="A40" s="201" t="s">
        <v>33</v>
      </c>
      <c r="B40" s="201"/>
      <c r="C40" s="201"/>
      <c r="D40" s="201"/>
      <c r="E40" s="201"/>
      <c r="F40" s="201"/>
    </row>
    <row r="41" spans="1:6" ht="23.1" customHeight="1" x14ac:dyDescent="0.2">
      <c r="A41" s="15" t="s">
        <v>34</v>
      </c>
      <c r="B41" s="194" t="s">
        <v>133</v>
      </c>
      <c r="C41" s="155"/>
      <c r="D41" s="156"/>
      <c r="E41" s="28" t="s">
        <v>15</v>
      </c>
      <c r="F41" s="32" t="s">
        <v>16</v>
      </c>
    </row>
    <row r="42" spans="1:6" x14ac:dyDescent="0.2">
      <c r="A42" s="13" t="s">
        <v>17</v>
      </c>
      <c r="B42" s="154" t="s">
        <v>35</v>
      </c>
      <c r="C42" s="155"/>
      <c r="D42" s="156"/>
      <c r="E42" s="9">
        <v>0.2</v>
      </c>
      <c r="F42" s="33">
        <f>E42*$F$26</f>
        <v>0</v>
      </c>
    </row>
    <row r="43" spans="1:6" x14ac:dyDescent="0.2">
      <c r="A43" s="13" t="s">
        <v>19</v>
      </c>
      <c r="B43" s="154" t="s">
        <v>36</v>
      </c>
      <c r="C43" s="155"/>
      <c r="D43" s="156"/>
      <c r="E43" s="9">
        <v>2.5000000000000001E-2</v>
      </c>
      <c r="F43" s="33">
        <f t="shared" ref="F43:F49" si="0">E43*$F$26</f>
        <v>0</v>
      </c>
    </row>
    <row r="44" spans="1:6" x14ac:dyDescent="0.2">
      <c r="A44" s="13" t="s">
        <v>21</v>
      </c>
      <c r="B44" s="154" t="s">
        <v>111</v>
      </c>
      <c r="C44" s="155"/>
      <c r="D44" s="156"/>
      <c r="E44" s="9">
        <v>0.04</v>
      </c>
      <c r="F44" s="33">
        <f t="shared" si="0"/>
        <v>0</v>
      </c>
    </row>
    <row r="45" spans="1:6" x14ac:dyDescent="0.2">
      <c r="A45" s="13" t="s">
        <v>37</v>
      </c>
      <c r="B45" s="154" t="s">
        <v>38</v>
      </c>
      <c r="C45" s="155"/>
      <c r="D45" s="156"/>
      <c r="E45" s="9">
        <v>1.4999999999999999E-2</v>
      </c>
      <c r="F45" s="33">
        <f t="shared" si="0"/>
        <v>0</v>
      </c>
    </row>
    <row r="46" spans="1:6" x14ac:dyDescent="0.2">
      <c r="A46" s="13" t="s">
        <v>39</v>
      </c>
      <c r="B46" s="154" t="s">
        <v>40</v>
      </c>
      <c r="C46" s="155"/>
      <c r="D46" s="156"/>
      <c r="E46" s="9">
        <v>0.01</v>
      </c>
      <c r="F46" s="33">
        <f t="shared" si="0"/>
        <v>0</v>
      </c>
    </row>
    <row r="47" spans="1:6" x14ac:dyDescent="0.2">
      <c r="A47" s="13" t="s">
        <v>41</v>
      </c>
      <c r="B47" s="154" t="s">
        <v>42</v>
      </c>
      <c r="C47" s="155"/>
      <c r="D47" s="156"/>
      <c r="E47" s="9">
        <v>6.0000000000000001E-3</v>
      </c>
      <c r="F47" s="33">
        <f t="shared" si="0"/>
        <v>0</v>
      </c>
    </row>
    <row r="48" spans="1:6" x14ac:dyDescent="0.2">
      <c r="A48" s="13" t="s">
        <v>43</v>
      </c>
      <c r="B48" s="154" t="s">
        <v>44</v>
      </c>
      <c r="C48" s="155"/>
      <c r="D48" s="156"/>
      <c r="E48" s="9">
        <v>2E-3</v>
      </c>
      <c r="F48" s="33">
        <f t="shared" si="0"/>
        <v>0</v>
      </c>
    </row>
    <row r="49" spans="1:7" x14ac:dyDescent="0.2">
      <c r="A49" s="13" t="s">
        <v>45</v>
      </c>
      <c r="B49" s="154" t="s">
        <v>46</v>
      </c>
      <c r="C49" s="155"/>
      <c r="D49" s="156"/>
      <c r="E49" s="9">
        <v>0.08</v>
      </c>
      <c r="F49" s="33">
        <f t="shared" si="0"/>
        <v>0</v>
      </c>
    </row>
    <row r="50" spans="1:7" x14ac:dyDescent="0.2">
      <c r="A50" s="13" t="s">
        <v>112</v>
      </c>
      <c r="B50" s="154" t="s">
        <v>89</v>
      </c>
      <c r="C50" s="155"/>
      <c r="D50" s="156"/>
      <c r="E50" s="35"/>
      <c r="F50" s="33"/>
    </row>
    <row r="51" spans="1:7" x14ac:dyDescent="0.2">
      <c r="A51" s="198" t="s">
        <v>47</v>
      </c>
      <c r="B51" s="198"/>
      <c r="C51" s="198"/>
      <c r="D51" s="198"/>
      <c r="E51" s="36">
        <f>SUM(E42:E50)</f>
        <v>0.37800000000000006</v>
      </c>
      <c r="F51" s="34">
        <f>SUM(F42:F50)</f>
        <v>0</v>
      </c>
    </row>
    <row r="52" spans="1:7" hidden="1" x14ac:dyDescent="0.2">
      <c r="A52" s="68" t="s">
        <v>24</v>
      </c>
      <c r="B52" s="68"/>
      <c r="C52" s="68"/>
      <c r="D52" s="166"/>
      <c r="E52" s="166"/>
      <c r="F52" s="166"/>
    </row>
    <row r="53" spans="1:7" hidden="1" x14ac:dyDescent="0.2">
      <c r="A53" s="71">
        <v>1</v>
      </c>
      <c r="B53" s="71"/>
      <c r="C53" s="71"/>
      <c r="D53" s="199" t="s">
        <v>48</v>
      </c>
      <c r="E53" s="199"/>
      <c r="F53" s="199"/>
    </row>
    <row r="54" spans="1:7" ht="8.4499999999999993" customHeight="1" x14ac:dyDescent="0.2">
      <c r="A54" s="71"/>
      <c r="B54" s="71"/>
      <c r="C54" s="71"/>
      <c r="D54" s="71"/>
      <c r="E54" s="71"/>
      <c r="F54" s="71"/>
    </row>
    <row r="55" spans="1:7" x14ac:dyDescent="0.2">
      <c r="A55" s="200" t="s">
        <v>49</v>
      </c>
      <c r="B55" s="200"/>
      <c r="C55" s="200"/>
      <c r="D55" s="200"/>
      <c r="E55" s="200"/>
      <c r="F55" s="200"/>
    </row>
    <row r="56" spans="1:7" ht="68.25" customHeight="1" x14ac:dyDescent="0.2">
      <c r="A56" s="15" t="s">
        <v>50</v>
      </c>
      <c r="B56" s="194" t="s">
        <v>51</v>
      </c>
      <c r="C56" s="155"/>
      <c r="D56" s="155"/>
      <c r="E56" s="156"/>
      <c r="F56" s="195" t="s">
        <v>16</v>
      </c>
    </row>
    <row r="57" spans="1:7" ht="131.25" customHeight="1" x14ac:dyDescent="0.2">
      <c r="A57" s="15"/>
      <c r="B57" s="15"/>
      <c r="C57" s="15" t="s">
        <v>150</v>
      </c>
      <c r="D57" s="15" t="s">
        <v>151</v>
      </c>
      <c r="E57" s="15" t="s">
        <v>152</v>
      </c>
      <c r="F57" s="196"/>
    </row>
    <row r="58" spans="1:7" ht="64.5" customHeight="1" x14ac:dyDescent="0.2">
      <c r="A58" s="13" t="s">
        <v>17</v>
      </c>
      <c r="B58" s="37" t="s">
        <v>153</v>
      </c>
      <c r="C58" s="13"/>
      <c r="D58" s="72">
        <v>0</v>
      </c>
      <c r="E58" s="37"/>
      <c r="F58" s="60">
        <f>C58*D58*E58</f>
        <v>0</v>
      </c>
      <c r="G58" s="73"/>
    </row>
    <row r="59" spans="1:7" ht="104.25" customHeight="1" x14ac:dyDescent="0.2">
      <c r="A59" s="13" t="s">
        <v>52</v>
      </c>
      <c r="B59" s="37" t="s">
        <v>154</v>
      </c>
      <c r="C59" s="38"/>
      <c r="D59" s="13" t="s">
        <v>155</v>
      </c>
      <c r="E59" s="37"/>
      <c r="F59" s="60">
        <f>0.06*F17</f>
        <v>0</v>
      </c>
      <c r="G59" s="73"/>
    </row>
    <row r="60" spans="1:7" ht="51" customHeight="1" x14ac:dyDescent="0.2">
      <c r="A60" s="13" t="s">
        <v>19</v>
      </c>
      <c r="B60" s="37" t="s">
        <v>156</v>
      </c>
      <c r="C60" s="13" t="s">
        <v>155</v>
      </c>
      <c r="D60" s="72">
        <v>0</v>
      </c>
      <c r="E60" s="13"/>
      <c r="F60" s="60">
        <f>D60*E60</f>
        <v>0</v>
      </c>
      <c r="G60" s="73"/>
    </row>
    <row r="61" spans="1:7" ht="70.5" customHeight="1" x14ac:dyDescent="0.2">
      <c r="A61" s="13" t="s">
        <v>53</v>
      </c>
      <c r="B61" s="37" t="s">
        <v>157</v>
      </c>
      <c r="C61" s="13" t="s">
        <v>155</v>
      </c>
      <c r="D61" s="13" t="s">
        <v>155</v>
      </c>
      <c r="E61" s="13"/>
      <c r="F61" s="60">
        <v>0</v>
      </c>
      <c r="G61" s="73"/>
    </row>
    <row r="62" spans="1:7" ht="26.45" customHeight="1" x14ac:dyDescent="0.2">
      <c r="A62" s="13" t="s">
        <v>21</v>
      </c>
      <c r="B62" s="37" t="s">
        <v>54</v>
      </c>
      <c r="C62" s="13"/>
      <c r="D62" s="74"/>
      <c r="E62" s="37"/>
      <c r="F62" s="60"/>
    </row>
    <row r="63" spans="1:7" ht="26.45" customHeight="1" x14ac:dyDescent="0.2">
      <c r="A63" s="13" t="s">
        <v>37</v>
      </c>
      <c r="B63" s="37" t="s">
        <v>55</v>
      </c>
      <c r="C63" s="13"/>
      <c r="D63" s="74"/>
      <c r="E63" s="37"/>
      <c r="F63" s="60">
        <v>0</v>
      </c>
    </row>
    <row r="64" spans="1:7" ht="26.45" customHeight="1" x14ac:dyDescent="0.2">
      <c r="A64" s="13" t="s">
        <v>39</v>
      </c>
      <c r="B64" s="37" t="s">
        <v>56</v>
      </c>
      <c r="C64" s="13"/>
      <c r="D64" s="74"/>
      <c r="E64" s="37"/>
      <c r="F64" s="60"/>
    </row>
    <row r="65" spans="1:6" ht="15.75" customHeight="1" x14ac:dyDescent="0.2">
      <c r="A65" s="197" t="s">
        <v>23</v>
      </c>
      <c r="B65" s="197"/>
      <c r="C65" s="197"/>
      <c r="D65" s="197"/>
      <c r="E65" s="197"/>
      <c r="F65" s="61">
        <f xml:space="preserve"> (F58+F60+F62+F63+F64) - (F59+F61)</f>
        <v>0</v>
      </c>
    </row>
    <row r="66" spans="1:6" ht="15.75" hidden="1" customHeight="1" x14ac:dyDescent="0.2">
      <c r="A66" s="18" t="s">
        <v>57</v>
      </c>
      <c r="B66" s="18"/>
      <c r="C66" s="18"/>
      <c r="D66" s="166"/>
      <c r="E66" s="166"/>
      <c r="F66" s="166"/>
    </row>
    <row r="67" spans="1:6" ht="15.75" hidden="1" customHeight="1" x14ac:dyDescent="0.2">
      <c r="A67" s="69" t="s">
        <v>58</v>
      </c>
      <c r="B67" s="69"/>
      <c r="C67" s="69"/>
      <c r="D67" s="187" t="s">
        <v>59</v>
      </c>
      <c r="E67" s="187"/>
      <c r="F67" s="187"/>
    </row>
    <row r="68" spans="1:6" ht="15.75" customHeight="1" x14ac:dyDescent="0.2">
      <c r="D68" s="166"/>
      <c r="E68" s="166"/>
      <c r="F68" s="166"/>
    </row>
    <row r="69" spans="1:6" x14ac:dyDescent="0.2">
      <c r="A69" s="160" t="s">
        <v>60</v>
      </c>
      <c r="B69" s="160"/>
      <c r="C69" s="160"/>
      <c r="D69" s="160"/>
      <c r="E69" s="160"/>
      <c r="F69" s="160"/>
    </row>
    <row r="70" spans="1:6" x14ac:dyDescent="0.2">
      <c r="A70" s="40">
        <v>2</v>
      </c>
      <c r="B70" s="40"/>
      <c r="C70" s="40"/>
      <c r="D70" s="161" t="s">
        <v>61</v>
      </c>
      <c r="E70" s="161"/>
      <c r="F70" s="41" t="s">
        <v>16</v>
      </c>
    </row>
    <row r="71" spans="1:6" ht="15" customHeight="1" x14ac:dyDescent="0.2">
      <c r="A71" s="13" t="s">
        <v>28</v>
      </c>
      <c r="B71" s="154" t="s">
        <v>62</v>
      </c>
      <c r="C71" s="155"/>
      <c r="D71" s="155"/>
      <c r="E71" s="156"/>
      <c r="F71" s="64">
        <f>F36</f>
        <v>0</v>
      </c>
    </row>
    <row r="72" spans="1:6" x14ac:dyDescent="0.2">
      <c r="A72" s="13" t="s">
        <v>34</v>
      </c>
      <c r="B72" s="154" t="s">
        <v>63</v>
      </c>
      <c r="C72" s="155"/>
      <c r="D72" s="155"/>
      <c r="E72" s="156"/>
      <c r="F72" s="64">
        <f>F51</f>
        <v>0</v>
      </c>
    </row>
    <row r="73" spans="1:6" x14ac:dyDescent="0.2">
      <c r="A73" s="13" t="s">
        <v>50</v>
      </c>
      <c r="B73" s="154" t="s">
        <v>51</v>
      </c>
      <c r="C73" s="155"/>
      <c r="D73" s="155"/>
      <c r="E73" s="156"/>
      <c r="F73" s="62">
        <f>F65</f>
        <v>0</v>
      </c>
    </row>
    <row r="74" spans="1:6" x14ac:dyDescent="0.2">
      <c r="A74" s="157" t="s">
        <v>23</v>
      </c>
      <c r="B74" s="157"/>
      <c r="C74" s="157"/>
      <c r="D74" s="157"/>
      <c r="E74" s="157"/>
      <c r="F74" s="59">
        <f>SUM(F71:F73)</f>
        <v>0</v>
      </c>
    </row>
    <row r="75" spans="1:6" ht="8.1" customHeight="1" x14ac:dyDescent="0.2">
      <c r="A75" s="166"/>
      <c r="B75" s="166"/>
      <c r="C75" s="166"/>
      <c r="D75" s="166"/>
      <c r="E75" s="166"/>
      <c r="F75" s="166"/>
    </row>
    <row r="76" spans="1:6" x14ac:dyDescent="0.2">
      <c r="A76" s="193" t="s">
        <v>64</v>
      </c>
      <c r="B76" s="193"/>
      <c r="C76" s="193"/>
      <c r="D76" s="193"/>
      <c r="E76" s="193"/>
      <c r="F76" s="193"/>
    </row>
    <row r="77" spans="1:6" x14ac:dyDescent="0.2">
      <c r="A77" s="40">
        <v>3</v>
      </c>
      <c r="B77" s="40"/>
      <c r="C77" s="40"/>
      <c r="D77" s="42" t="s">
        <v>65</v>
      </c>
      <c r="E77" s="42" t="s">
        <v>15</v>
      </c>
      <c r="F77" s="41" t="s">
        <v>16</v>
      </c>
    </row>
    <row r="78" spans="1:6" x14ac:dyDescent="0.2">
      <c r="A78" s="13" t="s">
        <v>17</v>
      </c>
      <c r="B78" s="154" t="s">
        <v>121</v>
      </c>
      <c r="C78" s="155"/>
      <c r="D78" s="156"/>
      <c r="E78" s="9">
        <v>4.9768518518518512E-3</v>
      </c>
      <c r="F78" s="63">
        <f t="shared" ref="F78:F83" si="1">$F$26*E78</f>
        <v>0</v>
      </c>
    </row>
    <row r="79" spans="1:6" ht="25.5" customHeight="1" x14ac:dyDescent="0.2">
      <c r="A79" s="13" t="s">
        <v>19</v>
      </c>
      <c r="B79" s="154" t="s">
        <v>122</v>
      </c>
      <c r="C79" s="155"/>
      <c r="D79" s="156"/>
      <c r="E79" s="9">
        <v>3.9814814814814812E-4</v>
      </c>
      <c r="F79" s="63">
        <f t="shared" si="1"/>
        <v>0</v>
      </c>
    </row>
    <row r="80" spans="1:6" ht="30.6" customHeight="1" x14ac:dyDescent="0.2">
      <c r="A80" s="13" t="s">
        <v>21</v>
      </c>
      <c r="B80" s="154" t="s">
        <v>123</v>
      </c>
      <c r="C80" s="155"/>
      <c r="D80" s="156"/>
      <c r="E80" s="9">
        <v>1.5925925925925924E-4</v>
      </c>
      <c r="F80" s="63">
        <f t="shared" si="1"/>
        <v>0</v>
      </c>
    </row>
    <row r="81" spans="1:6" x14ac:dyDescent="0.2">
      <c r="A81" s="13" t="s">
        <v>37</v>
      </c>
      <c r="B81" s="154" t="s">
        <v>124</v>
      </c>
      <c r="C81" s="155"/>
      <c r="D81" s="156"/>
      <c r="E81" s="9">
        <v>1.9444444444444445E-2</v>
      </c>
      <c r="F81" s="63">
        <f t="shared" si="1"/>
        <v>0</v>
      </c>
    </row>
    <row r="82" spans="1:6" ht="27" customHeight="1" x14ac:dyDescent="0.2">
      <c r="A82" s="13" t="s">
        <v>39</v>
      </c>
      <c r="B82" s="154" t="s">
        <v>66</v>
      </c>
      <c r="C82" s="155"/>
      <c r="D82" s="156"/>
      <c r="E82" s="9">
        <v>7.3500000000000015E-3</v>
      </c>
      <c r="F82" s="63">
        <f t="shared" si="1"/>
        <v>0</v>
      </c>
    </row>
    <row r="83" spans="1:6" ht="33" customHeight="1" x14ac:dyDescent="0.2">
      <c r="A83" s="13" t="s">
        <v>41</v>
      </c>
      <c r="B83" s="154" t="s">
        <v>67</v>
      </c>
      <c r="C83" s="155"/>
      <c r="D83" s="156"/>
      <c r="E83" s="9">
        <v>3.5555555555555556E-2</v>
      </c>
      <c r="F83" s="63">
        <f t="shared" si="1"/>
        <v>0</v>
      </c>
    </row>
    <row r="84" spans="1:6" x14ac:dyDescent="0.2">
      <c r="A84" s="191" t="s">
        <v>23</v>
      </c>
      <c r="B84" s="155"/>
      <c r="C84" s="155"/>
      <c r="D84" s="156"/>
      <c r="E84" s="11">
        <v>6.7884259259259255E-2</v>
      </c>
      <c r="F84" s="44">
        <f>SUM(F78:F83)</f>
        <v>0</v>
      </c>
    </row>
    <row r="85" spans="1:6" hidden="1" x14ac:dyDescent="0.2">
      <c r="A85" s="18" t="s">
        <v>24</v>
      </c>
      <c r="B85" s="18"/>
      <c r="C85" s="18"/>
      <c r="D85" s="173"/>
      <c r="E85" s="173"/>
      <c r="F85" s="173"/>
    </row>
    <row r="86" spans="1:6" ht="44.1" hidden="1" customHeight="1" x14ac:dyDescent="0.2">
      <c r="A86" s="69">
        <v>1</v>
      </c>
      <c r="B86" s="69"/>
      <c r="C86" s="69"/>
      <c r="D86" s="187" t="s">
        <v>68</v>
      </c>
      <c r="E86" s="187"/>
      <c r="F86" s="187"/>
    </row>
    <row r="87" spans="1:6" ht="24" hidden="1" customHeight="1" x14ac:dyDescent="0.2">
      <c r="A87" s="69">
        <v>2</v>
      </c>
      <c r="B87" s="69"/>
      <c r="C87" s="69"/>
      <c r="D87" s="187" t="s">
        <v>69</v>
      </c>
      <c r="E87" s="192"/>
      <c r="F87" s="192"/>
    </row>
    <row r="88" spans="1:6" ht="20.100000000000001" hidden="1" customHeight="1" x14ac:dyDescent="0.2">
      <c r="A88" s="69">
        <v>3</v>
      </c>
      <c r="B88" s="69"/>
      <c r="C88" s="69"/>
      <c r="D88" s="187" t="s">
        <v>70</v>
      </c>
      <c r="E88" s="187"/>
      <c r="F88" s="187"/>
    </row>
    <row r="89" spans="1:6" ht="32.450000000000003" hidden="1" customHeight="1" x14ac:dyDescent="0.2">
      <c r="A89" s="69">
        <v>4</v>
      </c>
      <c r="B89" s="69"/>
      <c r="C89" s="69"/>
      <c r="D89" s="187" t="s">
        <v>71</v>
      </c>
      <c r="E89" s="187"/>
      <c r="F89" s="187"/>
    </row>
    <row r="90" spans="1:6" ht="9" customHeight="1" x14ac:dyDescent="0.2">
      <c r="A90" s="166"/>
      <c r="B90" s="166"/>
      <c r="C90" s="166"/>
      <c r="D90" s="166"/>
      <c r="E90" s="166"/>
      <c r="F90" s="166"/>
    </row>
    <row r="91" spans="1:6" x14ac:dyDescent="0.2">
      <c r="A91" s="188" t="s">
        <v>72</v>
      </c>
      <c r="B91" s="188"/>
      <c r="C91" s="188"/>
      <c r="D91" s="189"/>
      <c r="E91" s="189"/>
      <c r="F91" s="189"/>
    </row>
    <row r="92" spans="1:6" x14ac:dyDescent="0.2">
      <c r="A92" s="178" t="s">
        <v>73</v>
      </c>
      <c r="B92" s="178"/>
      <c r="C92" s="178"/>
      <c r="D92" s="178"/>
      <c r="E92" s="178"/>
      <c r="F92" s="178"/>
    </row>
    <row r="93" spans="1:6" x14ac:dyDescent="0.2">
      <c r="A93" s="45" t="s">
        <v>74</v>
      </c>
      <c r="B93" s="190" t="s">
        <v>75</v>
      </c>
      <c r="C93" s="184"/>
      <c r="D93" s="185"/>
      <c r="E93" s="46" t="s">
        <v>15</v>
      </c>
      <c r="F93" s="47" t="s">
        <v>16</v>
      </c>
    </row>
    <row r="94" spans="1:6" x14ac:dyDescent="0.2">
      <c r="A94" s="48" t="s">
        <v>17</v>
      </c>
      <c r="B94" s="180" t="s">
        <v>125</v>
      </c>
      <c r="C94" s="155"/>
      <c r="D94" s="156"/>
      <c r="E94" s="9">
        <v>9.9537037037037021E-2</v>
      </c>
      <c r="F94" s="43">
        <f>$F$26*E94</f>
        <v>0</v>
      </c>
    </row>
    <row r="95" spans="1:6" ht="15.95" customHeight="1" x14ac:dyDescent="0.2">
      <c r="A95" s="48" t="s">
        <v>19</v>
      </c>
      <c r="B95" s="180" t="s">
        <v>126</v>
      </c>
      <c r="C95" s="155"/>
      <c r="D95" s="156"/>
      <c r="E95" s="9">
        <v>2.7777777777777779E-3</v>
      </c>
      <c r="F95" s="43">
        <f>$F$26*E95</f>
        <v>0</v>
      </c>
    </row>
    <row r="96" spans="1:6" ht="21.6" customHeight="1" x14ac:dyDescent="0.2">
      <c r="A96" s="48" t="s">
        <v>21</v>
      </c>
      <c r="B96" s="180" t="s">
        <v>127</v>
      </c>
      <c r="C96" s="155"/>
      <c r="D96" s="156"/>
      <c r="E96" s="9">
        <v>1.1250000000000001E-4</v>
      </c>
      <c r="F96" s="43">
        <f>$F$26*E96</f>
        <v>0</v>
      </c>
    </row>
    <row r="97" spans="1:6" ht="18.95" customHeight="1" x14ac:dyDescent="0.2">
      <c r="A97" s="49" t="s">
        <v>37</v>
      </c>
      <c r="B97" s="186" t="s">
        <v>128</v>
      </c>
      <c r="C97" s="155"/>
      <c r="D97" s="156"/>
      <c r="E97" s="9">
        <v>3.0000000000000003E-4</v>
      </c>
      <c r="F97" s="43">
        <f>$F$26*E97</f>
        <v>0</v>
      </c>
    </row>
    <row r="98" spans="1:6" x14ac:dyDescent="0.2">
      <c r="A98" s="181" t="s">
        <v>76</v>
      </c>
      <c r="B98" s="181"/>
      <c r="C98" s="181"/>
      <c r="D98" s="181"/>
      <c r="E98" s="10">
        <v>0.1027273148148148</v>
      </c>
      <c r="F98" s="50">
        <f>SUM(F94:F97)</f>
        <v>0</v>
      </c>
    </row>
    <row r="99" spans="1:6" ht="30.6" customHeight="1" x14ac:dyDescent="0.2">
      <c r="A99" s="49" t="s">
        <v>39</v>
      </c>
      <c r="B99" s="186" t="s">
        <v>120</v>
      </c>
      <c r="C99" s="155"/>
      <c r="D99" s="156"/>
      <c r="E99" s="9">
        <v>3.8830925000000002E-2</v>
      </c>
      <c r="F99" s="43">
        <f>$F$26*E99</f>
        <v>0</v>
      </c>
    </row>
    <row r="100" spans="1:6" x14ac:dyDescent="0.2">
      <c r="A100" s="51" t="s">
        <v>77</v>
      </c>
      <c r="B100" s="183"/>
      <c r="C100" s="184"/>
      <c r="D100" s="185"/>
      <c r="E100" s="10">
        <v>0.1415582398148148</v>
      </c>
      <c r="F100" s="52">
        <f>SUM(F98:F99)</f>
        <v>0</v>
      </c>
    </row>
    <row r="101" spans="1:6" hidden="1" x14ac:dyDescent="0.2">
      <c r="A101" s="17" t="s">
        <v>24</v>
      </c>
      <c r="B101" s="17"/>
      <c r="C101" s="17"/>
      <c r="D101" s="182"/>
      <c r="E101" s="182"/>
      <c r="F101" s="182"/>
    </row>
    <row r="102" spans="1:6" ht="25.5" hidden="1" customHeight="1" x14ac:dyDescent="0.2">
      <c r="A102" s="75">
        <v>1</v>
      </c>
      <c r="B102" s="75"/>
      <c r="C102" s="75"/>
      <c r="D102" s="174" t="s">
        <v>78</v>
      </c>
      <c r="E102" s="174"/>
      <c r="F102" s="174"/>
    </row>
    <row r="103" spans="1:6" ht="44.1" hidden="1" customHeight="1" x14ac:dyDescent="0.2">
      <c r="A103" s="75">
        <v>2</v>
      </c>
      <c r="B103" s="75"/>
      <c r="C103" s="75"/>
      <c r="D103" s="174" t="s">
        <v>79</v>
      </c>
      <c r="E103" s="174"/>
      <c r="F103" s="174"/>
    </row>
    <row r="104" spans="1:6" ht="41.1" hidden="1" customHeight="1" x14ac:dyDescent="0.2">
      <c r="A104" s="75">
        <v>3</v>
      </c>
      <c r="B104" s="75"/>
      <c r="C104" s="75"/>
      <c r="D104" s="174" t="s">
        <v>80</v>
      </c>
      <c r="E104" s="174"/>
      <c r="F104" s="174"/>
    </row>
    <row r="105" spans="1:6" ht="43.5" hidden="1" customHeight="1" x14ac:dyDescent="0.2">
      <c r="A105" s="75">
        <v>4</v>
      </c>
      <c r="B105" s="75"/>
      <c r="C105" s="75"/>
      <c r="D105" s="174" t="s">
        <v>81</v>
      </c>
      <c r="E105" s="174"/>
      <c r="F105" s="174"/>
    </row>
    <row r="106" spans="1:6" ht="8.1" customHeight="1" x14ac:dyDescent="0.2">
      <c r="A106" s="1"/>
      <c r="B106" s="1"/>
      <c r="C106" s="1"/>
      <c r="D106" s="1"/>
      <c r="E106" s="1"/>
      <c r="F106" s="53"/>
    </row>
    <row r="107" spans="1:6" x14ac:dyDescent="0.2">
      <c r="A107" s="178" t="s">
        <v>82</v>
      </c>
      <c r="B107" s="178"/>
      <c r="C107" s="178"/>
      <c r="D107" s="178"/>
      <c r="E107" s="178"/>
      <c r="F107" s="178"/>
    </row>
    <row r="108" spans="1:6" ht="24.75" customHeight="1" x14ac:dyDescent="0.2">
      <c r="A108" s="45" t="s">
        <v>83</v>
      </c>
      <c r="B108" s="179" t="s">
        <v>88</v>
      </c>
      <c r="C108" s="155"/>
      <c r="D108" s="156"/>
      <c r="E108" s="46" t="s">
        <v>15</v>
      </c>
      <c r="F108" s="47" t="s">
        <v>16</v>
      </c>
    </row>
    <row r="109" spans="1:6" ht="15.95" customHeight="1" x14ac:dyDescent="0.2">
      <c r="A109" s="48" t="s">
        <v>17</v>
      </c>
      <c r="B109" s="180" t="s">
        <v>129</v>
      </c>
      <c r="C109" s="155"/>
      <c r="D109" s="156"/>
      <c r="E109" s="9">
        <v>1.3888888888888888E-2</v>
      </c>
      <c r="F109" s="43">
        <f>$F$26*E109</f>
        <v>0</v>
      </c>
    </row>
    <row r="110" spans="1:6" ht="18.95" customHeight="1" x14ac:dyDescent="0.2">
      <c r="A110" s="48" t="s">
        <v>19</v>
      </c>
      <c r="B110" s="180" t="s">
        <v>130</v>
      </c>
      <c r="C110" s="155"/>
      <c r="D110" s="156"/>
      <c r="E110" s="9">
        <v>5.0791666666666672E-4</v>
      </c>
      <c r="F110" s="43">
        <f>$F$26*E110</f>
        <v>0</v>
      </c>
    </row>
    <row r="111" spans="1:6" x14ac:dyDescent="0.2">
      <c r="A111" s="181" t="s">
        <v>77</v>
      </c>
      <c r="B111" s="181"/>
      <c r="C111" s="181"/>
      <c r="D111" s="181"/>
      <c r="E111" s="10">
        <v>1.4396805555555555E-2</v>
      </c>
      <c r="F111" s="50">
        <f>SUM(F109:F110)</f>
        <v>0</v>
      </c>
    </row>
    <row r="112" spans="1:6" hidden="1" x14ac:dyDescent="0.2">
      <c r="A112" s="17" t="s">
        <v>24</v>
      </c>
      <c r="B112" s="17"/>
      <c r="C112" s="17"/>
      <c r="D112" s="182"/>
      <c r="E112" s="182"/>
      <c r="F112" s="182"/>
    </row>
    <row r="113" spans="1:6" ht="29.45" hidden="1" customHeight="1" x14ac:dyDescent="0.2">
      <c r="A113" s="75">
        <v>1</v>
      </c>
      <c r="B113" s="75"/>
      <c r="C113" s="75"/>
      <c r="D113" s="174" t="s">
        <v>84</v>
      </c>
      <c r="E113" s="174"/>
      <c r="F113" s="174"/>
    </row>
    <row r="114" spans="1:6" hidden="1" x14ac:dyDescent="0.2">
      <c r="A114" s="75">
        <v>2</v>
      </c>
      <c r="B114" s="75"/>
      <c r="C114" s="75"/>
      <c r="D114" s="174" t="s">
        <v>85</v>
      </c>
      <c r="E114" s="174"/>
      <c r="F114" s="174"/>
    </row>
    <row r="115" spans="1:6" ht="23.1" hidden="1" customHeight="1" x14ac:dyDescent="0.2">
      <c r="A115" s="75">
        <v>3</v>
      </c>
      <c r="B115" s="75"/>
      <c r="C115" s="75"/>
      <c r="D115" s="174" t="s">
        <v>86</v>
      </c>
      <c r="E115" s="174"/>
      <c r="F115" s="174"/>
    </row>
    <row r="116" spans="1:6" ht="7.5" customHeight="1" x14ac:dyDescent="0.2">
      <c r="A116" s="1"/>
      <c r="B116" s="1"/>
      <c r="C116" s="1"/>
      <c r="D116" s="1"/>
      <c r="E116" s="1"/>
      <c r="F116" s="53"/>
    </row>
    <row r="117" spans="1:6" x14ac:dyDescent="0.2">
      <c r="A117" s="160" t="s">
        <v>87</v>
      </c>
      <c r="B117" s="160"/>
      <c r="C117" s="160"/>
      <c r="D117" s="160"/>
      <c r="E117" s="160"/>
      <c r="F117" s="160"/>
    </row>
    <row r="118" spans="1:6" x14ac:dyDescent="0.2">
      <c r="A118" s="40">
        <v>4</v>
      </c>
      <c r="B118" s="169" t="s">
        <v>131</v>
      </c>
      <c r="C118" s="155"/>
      <c r="D118" s="155"/>
      <c r="E118" s="156"/>
      <c r="F118" s="41" t="s">
        <v>16</v>
      </c>
    </row>
    <row r="119" spans="1:6" ht="15" customHeight="1" x14ac:dyDescent="0.2">
      <c r="A119" s="13" t="s">
        <v>74</v>
      </c>
      <c r="B119" s="175" t="s">
        <v>75</v>
      </c>
      <c r="C119" s="176"/>
      <c r="D119" s="176"/>
      <c r="E119" s="177"/>
      <c r="F119" s="34">
        <f>F100</f>
        <v>0</v>
      </c>
    </row>
    <row r="120" spans="1:6" x14ac:dyDescent="0.2">
      <c r="A120" s="13" t="s">
        <v>83</v>
      </c>
      <c r="B120" s="154" t="s">
        <v>88</v>
      </c>
      <c r="C120" s="155"/>
      <c r="D120" s="155"/>
      <c r="E120" s="156"/>
      <c r="F120" s="34">
        <f>F111</f>
        <v>0</v>
      </c>
    </row>
    <row r="121" spans="1:6" x14ac:dyDescent="0.2">
      <c r="A121" s="157" t="s">
        <v>23</v>
      </c>
      <c r="B121" s="157"/>
      <c r="C121" s="157"/>
      <c r="D121" s="157"/>
      <c r="E121" s="157"/>
      <c r="F121" s="31">
        <f>SUM(F119:F120)</f>
        <v>0</v>
      </c>
    </row>
    <row r="122" spans="1:6" ht="7.35" customHeight="1" x14ac:dyDescent="0.2">
      <c r="A122" s="17"/>
      <c r="B122" s="17"/>
      <c r="C122" s="17"/>
      <c r="D122" s="17"/>
      <c r="E122" s="17"/>
      <c r="F122" s="17"/>
    </row>
    <row r="123" spans="1:6" x14ac:dyDescent="0.2">
      <c r="A123" s="160" t="s">
        <v>140</v>
      </c>
      <c r="B123" s="160"/>
      <c r="C123" s="160"/>
      <c r="D123" s="160"/>
      <c r="E123" s="160"/>
      <c r="F123" s="160"/>
    </row>
    <row r="124" spans="1:6" x14ac:dyDescent="0.2">
      <c r="A124" s="40">
        <v>5</v>
      </c>
      <c r="B124" s="169" t="s">
        <v>142</v>
      </c>
      <c r="C124" s="155"/>
      <c r="D124" s="155"/>
      <c r="E124" s="156"/>
      <c r="F124" s="32" t="s">
        <v>16</v>
      </c>
    </row>
    <row r="125" spans="1:6" x14ac:dyDescent="0.2">
      <c r="A125" s="13" t="s">
        <v>17</v>
      </c>
      <c r="B125" s="154" t="s">
        <v>158</v>
      </c>
      <c r="C125" s="155"/>
      <c r="D125" s="155"/>
      <c r="E125" s="156"/>
      <c r="F125" s="54">
        <f>'Insumos Diversos'!H5/60</f>
        <v>0</v>
      </c>
    </row>
    <row r="126" spans="1:6" ht="18" customHeight="1" x14ac:dyDescent="0.2">
      <c r="A126" s="13" t="s">
        <v>19</v>
      </c>
      <c r="B126" s="170" t="s">
        <v>117</v>
      </c>
      <c r="C126" s="171"/>
      <c r="D126" s="171"/>
      <c r="E126" s="172"/>
      <c r="F126" s="55">
        <f>'Insumos Diversos'!H8/60</f>
        <v>0</v>
      </c>
    </row>
    <row r="127" spans="1:6" s="65" customFormat="1" ht="18" customHeight="1" x14ac:dyDescent="0.2">
      <c r="A127" s="13" t="s">
        <v>21</v>
      </c>
      <c r="B127" s="170" t="s">
        <v>139</v>
      </c>
      <c r="C127" s="171"/>
      <c r="D127" s="171"/>
      <c r="E127" s="172"/>
      <c r="F127" s="55"/>
    </row>
    <row r="128" spans="1:6" s="65" customFormat="1" ht="32.25" customHeight="1" x14ac:dyDescent="0.2">
      <c r="A128" s="13" t="s">
        <v>37</v>
      </c>
      <c r="B128" s="154" t="s">
        <v>89</v>
      </c>
      <c r="C128" s="155"/>
      <c r="D128" s="155"/>
      <c r="E128" s="156"/>
      <c r="F128" s="55"/>
    </row>
    <row r="129" spans="1:6" s="65" customFormat="1" x14ac:dyDescent="0.2">
      <c r="A129" s="157" t="s">
        <v>47</v>
      </c>
      <c r="B129" s="157"/>
      <c r="C129" s="157"/>
      <c r="D129" s="157"/>
      <c r="E129" s="157"/>
      <c r="F129" s="136">
        <f>SUM(F125:F128)</f>
        <v>0</v>
      </c>
    </row>
    <row r="130" spans="1:6" s="65" customFormat="1" ht="8.1" customHeight="1" x14ac:dyDescent="0.2">
      <c r="A130" s="173"/>
      <c r="B130" s="173"/>
      <c r="C130" s="173"/>
      <c r="D130" s="173"/>
      <c r="E130" s="173"/>
      <c r="F130" s="173"/>
    </row>
    <row r="131" spans="1:6" s="65" customFormat="1" x14ac:dyDescent="0.2">
      <c r="A131" s="162" t="s">
        <v>90</v>
      </c>
      <c r="B131" s="162"/>
      <c r="C131" s="162"/>
      <c r="D131" s="162"/>
      <c r="E131" s="162"/>
      <c r="F131" s="56">
        <f>E36+E51+E84+E100+E111</f>
        <v>0.71293930462962962</v>
      </c>
    </row>
    <row r="132" spans="1:6" s="65" customFormat="1" ht="5.0999999999999996" customHeight="1" x14ac:dyDescent="0.2">
      <c r="A132" s="166"/>
      <c r="B132" s="166"/>
      <c r="C132" s="166"/>
      <c r="D132" s="166"/>
      <c r="E132" s="166"/>
      <c r="F132" s="166"/>
    </row>
    <row r="133" spans="1:6" s="65" customFormat="1" x14ac:dyDescent="0.2">
      <c r="A133" s="167" t="s">
        <v>91</v>
      </c>
      <c r="B133" s="167"/>
      <c r="C133" s="167"/>
      <c r="D133" s="167"/>
      <c r="E133" s="167"/>
      <c r="F133" s="56">
        <f>E38+E53+E86+E102+E113</f>
        <v>0</v>
      </c>
    </row>
    <row r="134" spans="1:6" s="65" customFormat="1" ht="6.6" customHeight="1" x14ac:dyDescent="0.2">
      <c r="A134" s="71"/>
      <c r="B134" s="71"/>
      <c r="C134" s="71"/>
      <c r="D134" s="71"/>
      <c r="E134" s="71"/>
      <c r="F134" s="71"/>
    </row>
    <row r="135" spans="1:6" s="65" customFormat="1" x14ac:dyDescent="0.2">
      <c r="A135" s="168" t="s">
        <v>92</v>
      </c>
      <c r="B135" s="168"/>
      <c r="C135" s="168"/>
      <c r="D135" s="168"/>
      <c r="E135" s="168"/>
      <c r="F135" s="168"/>
    </row>
    <row r="136" spans="1:6" s="65" customFormat="1" x14ac:dyDescent="0.2">
      <c r="A136" s="40">
        <v>6</v>
      </c>
      <c r="B136" s="169" t="s">
        <v>93</v>
      </c>
      <c r="C136" s="155"/>
      <c r="D136" s="156"/>
      <c r="E136" s="57" t="s">
        <v>15</v>
      </c>
      <c r="F136" s="32"/>
    </row>
    <row r="137" spans="1:6" s="65" customFormat="1" ht="18.95" customHeight="1" x14ac:dyDescent="0.2">
      <c r="A137" s="13" t="s">
        <v>17</v>
      </c>
      <c r="B137" s="154" t="s">
        <v>94</v>
      </c>
      <c r="C137" s="155"/>
      <c r="D137" s="156"/>
      <c r="E137" s="82">
        <v>0</v>
      </c>
      <c r="F137" s="64">
        <f>F133*E137</f>
        <v>0</v>
      </c>
    </row>
    <row r="138" spans="1:6" s="65" customFormat="1" x14ac:dyDescent="0.2">
      <c r="A138" s="13" t="s">
        <v>19</v>
      </c>
      <c r="B138" s="154" t="s">
        <v>95</v>
      </c>
      <c r="C138" s="155"/>
      <c r="D138" s="156"/>
      <c r="E138" s="82">
        <v>0</v>
      </c>
      <c r="F138" s="64">
        <f>(F133+F137)*E138</f>
        <v>0</v>
      </c>
    </row>
    <row r="139" spans="1:6" s="65" customFormat="1" ht="15" customHeight="1" x14ac:dyDescent="0.2">
      <c r="A139" s="162" t="s">
        <v>96</v>
      </c>
      <c r="B139" s="162"/>
      <c r="C139" s="162"/>
      <c r="D139" s="162"/>
      <c r="E139" s="83"/>
      <c r="F139" s="62">
        <f>SUM(F137:F138)</f>
        <v>0</v>
      </c>
    </row>
    <row r="140" spans="1:6" s="65" customFormat="1" x14ac:dyDescent="0.2">
      <c r="A140" s="13" t="s">
        <v>21</v>
      </c>
      <c r="B140" s="154" t="s">
        <v>132</v>
      </c>
      <c r="C140" s="155"/>
      <c r="D140" s="156"/>
      <c r="E140" s="84"/>
      <c r="F140" s="13"/>
    </row>
    <row r="141" spans="1:6" s="65" customFormat="1" ht="23.1" customHeight="1" x14ac:dyDescent="0.2">
      <c r="A141" s="77" t="s">
        <v>97</v>
      </c>
      <c r="B141" s="163" t="s">
        <v>159</v>
      </c>
      <c r="C141" s="164"/>
      <c r="D141" s="165"/>
      <c r="E141" s="85"/>
      <c r="F141" s="64">
        <f>($F$133+$F$137+$F$138)*E141/(100%-$E$145)</f>
        <v>0</v>
      </c>
    </row>
    <row r="142" spans="1:6" s="65" customFormat="1" ht="17.45" customHeight="1" x14ac:dyDescent="0.2">
      <c r="A142" s="77" t="s">
        <v>98</v>
      </c>
      <c r="B142" s="163" t="s">
        <v>160</v>
      </c>
      <c r="C142" s="164"/>
      <c r="D142" s="165"/>
      <c r="E142" s="85"/>
      <c r="F142" s="64">
        <f t="shared" ref="F142:F144" si="2">($F$133+$F$137+$F$138)*E142/(100%-$E$145)</f>
        <v>0</v>
      </c>
    </row>
    <row r="143" spans="1:6" s="65" customFormat="1" ht="17.45" customHeight="1" x14ac:dyDescent="0.2">
      <c r="A143" s="77" t="s">
        <v>99</v>
      </c>
      <c r="B143" s="163" t="s">
        <v>161</v>
      </c>
      <c r="C143" s="164"/>
      <c r="D143" s="165"/>
      <c r="E143" s="85"/>
      <c r="F143" s="64">
        <f t="shared" si="2"/>
        <v>0</v>
      </c>
    </row>
    <row r="144" spans="1:6" s="65" customFormat="1" ht="21" customHeight="1" x14ac:dyDescent="0.2">
      <c r="A144" s="77" t="s">
        <v>162</v>
      </c>
      <c r="B144" s="163" t="s">
        <v>163</v>
      </c>
      <c r="C144" s="164"/>
      <c r="D144" s="165"/>
      <c r="E144" s="85"/>
      <c r="F144" s="64">
        <f t="shared" si="2"/>
        <v>0</v>
      </c>
    </row>
    <row r="145" spans="1:6" s="65" customFormat="1" x14ac:dyDescent="0.2">
      <c r="A145" s="158" t="s">
        <v>100</v>
      </c>
      <c r="B145" s="158"/>
      <c r="C145" s="158"/>
      <c r="D145" s="158"/>
      <c r="E145" s="86">
        <f>SUM(E141:E144)</f>
        <v>0</v>
      </c>
      <c r="F145" s="62">
        <f>SUM(F141:F144)</f>
        <v>0</v>
      </c>
    </row>
    <row r="146" spans="1:6" s="65" customFormat="1" x14ac:dyDescent="0.2">
      <c r="A146" s="157" t="s">
        <v>23</v>
      </c>
      <c r="B146" s="157"/>
      <c r="C146" s="157"/>
      <c r="D146" s="157"/>
      <c r="E146" s="157"/>
      <c r="F146" s="62">
        <f>F139+F145</f>
        <v>0</v>
      </c>
    </row>
    <row r="147" spans="1:6" s="65" customFormat="1" hidden="1" x14ac:dyDescent="0.2">
      <c r="A147" s="78" t="s">
        <v>24</v>
      </c>
      <c r="B147" s="78"/>
      <c r="C147" s="78"/>
    </row>
    <row r="148" spans="1:6" s="65" customFormat="1" ht="26.45" hidden="1" customHeight="1" x14ac:dyDescent="0.2">
      <c r="A148" s="71">
        <v>1</v>
      </c>
      <c r="B148" s="71"/>
      <c r="C148" s="71"/>
      <c r="D148" s="159" t="s">
        <v>165</v>
      </c>
      <c r="E148" s="159"/>
      <c r="F148" s="159"/>
    </row>
    <row r="149" spans="1:6" s="65" customFormat="1" ht="8.1" customHeight="1" x14ac:dyDescent="0.2"/>
    <row r="150" spans="1:6" s="65" customFormat="1" x14ac:dyDescent="0.2">
      <c r="A150" s="160" t="s">
        <v>101</v>
      </c>
      <c r="B150" s="160"/>
      <c r="C150" s="160"/>
      <c r="D150" s="160"/>
      <c r="E150" s="160"/>
      <c r="F150" s="160"/>
    </row>
    <row r="151" spans="1:6" s="65" customFormat="1" x14ac:dyDescent="0.2">
      <c r="A151" s="161" t="s">
        <v>102</v>
      </c>
      <c r="B151" s="161"/>
      <c r="C151" s="161"/>
      <c r="D151" s="161"/>
      <c r="E151" s="161"/>
      <c r="F151" s="41" t="s">
        <v>16</v>
      </c>
    </row>
    <row r="152" spans="1:6" s="65" customFormat="1" x14ac:dyDescent="0.2">
      <c r="A152" s="13" t="s">
        <v>17</v>
      </c>
      <c r="B152" s="154" t="s">
        <v>13</v>
      </c>
      <c r="C152" s="155"/>
      <c r="D152" s="155"/>
      <c r="E152" s="156"/>
      <c r="F152" s="62">
        <f>F26</f>
        <v>0</v>
      </c>
    </row>
    <row r="153" spans="1:6" s="65" customFormat="1" ht="15" customHeight="1" x14ac:dyDescent="0.2">
      <c r="A153" s="13" t="s">
        <v>19</v>
      </c>
      <c r="B153" s="154" t="s">
        <v>26</v>
      </c>
      <c r="C153" s="155"/>
      <c r="D153" s="155"/>
      <c r="E153" s="156"/>
      <c r="F153" s="62">
        <f>F74</f>
        <v>0</v>
      </c>
    </row>
    <row r="154" spans="1:6" s="65" customFormat="1" x14ac:dyDescent="0.2">
      <c r="A154" s="13" t="s">
        <v>21</v>
      </c>
      <c r="B154" s="154" t="s">
        <v>64</v>
      </c>
      <c r="C154" s="155"/>
      <c r="D154" s="155"/>
      <c r="E154" s="156"/>
      <c r="F154" s="62">
        <f>F84</f>
        <v>0</v>
      </c>
    </row>
    <row r="155" spans="1:6" s="65" customFormat="1" ht="15" customHeight="1" x14ac:dyDescent="0.2">
      <c r="A155" s="13" t="s">
        <v>37</v>
      </c>
      <c r="B155" s="154" t="s">
        <v>103</v>
      </c>
      <c r="C155" s="155"/>
      <c r="D155" s="155"/>
      <c r="E155" s="156"/>
      <c r="F155" s="62">
        <f>F121</f>
        <v>0</v>
      </c>
    </row>
    <row r="156" spans="1:6" s="65" customFormat="1" ht="15" customHeight="1" x14ac:dyDescent="0.2">
      <c r="A156" s="13" t="s">
        <v>39</v>
      </c>
      <c r="B156" s="154" t="s">
        <v>140</v>
      </c>
      <c r="C156" s="155"/>
      <c r="D156" s="155"/>
      <c r="E156" s="156"/>
      <c r="F156" s="62">
        <f>F129</f>
        <v>0</v>
      </c>
    </row>
    <row r="157" spans="1:6" s="65" customFormat="1" ht="15" customHeight="1" x14ac:dyDescent="0.2">
      <c r="A157" s="13" t="s">
        <v>41</v>
      </c>
      <c r="B157" s="154" t="s">
        <v>104</v>
      </c>
      <c r="C157" s="155"/>
      <c r="D157" s="155"/>
      <c r="E157" s="156"/>
      <c r="F157" s="62">
        <f>F146</f>
        <v>0</v>
      </c>
    </row>
    <row r="158" spans="1:6" s="65" customFormat="1" x14ac:dyDescent="0.2">
      <c r="A158" s="157" t="s">
        <v>105</v>
      </c>
      <c r="B158" s="157"/>
      <c r="C158" s="157"/>
      <c r="D158" s="157"/>
      <c r="E158" s="157"/>
      <c r="F158" s="62">
        <f>SUM(F152:F157)</f>
        <v>0</v>
      </c>
    </row>
    <row r="159" spans="1:6" s="65" customFormat="1" ht="31.5" customHeight="1" x14ac:dyDescent="0.2">
      <c r="A159" s="150" t="s">
        <v>164</v>
      </c>
      <c r="B159" s="150"/>
      <c r="C159" s="150"/>
      <c r="D159" s="150"/>
      <c r="E159" s="151"/>
      <c r="F159" s="151"/>
    </row>
    <row r="160" spans="1:6" s="65" customFormat="1" ht="27.75" customHeight="1" x14ac:dyDescent="0.2">
      <c r="A160" s="152" t="s">
        <v>106</v>
      </c>
      <c r="B160" s="152"/>
      <c r="C160" s="152"/>
      <c r="D160" s="152"/>
      <c r="E160" s="152"/>
      <c r="F160" s="81">
        <f>F158*E159</f>
        <v>0</v>
      </c>
    </row>
    <row r="161" spans="1:6" s="65" customFormat="1" ht="33.75" customHeight="1" x14ac:dyDescent="0.2">
      <c r="A161" s="153" t="s">
        <v>196</v>
      </c>
      <c r="B161" s="153"/>
      <c r="C161" s="153"/>
      <c r="D161" s="153"/>
      <c r="E161" s="153"/>
      <c r="F161" s="81">
        <f>F160*60</f>
        <v>0</v>
      </c>
    </row>
    <row r="166" spans="1:6" s="65" customFormat="1" ht="45" customHeight="1" x14ac:dyDescent="0.2">
      <c r="A166" s="208" t="s">
        <v>143</v>
      </c>
      <c r="B166" s="208"/>
      <c r="C166" s="208"/>
      <c r="D166" s="208"/>
      <c r="E166" s="208"/>
      <c r="F166" s="208"/>
    </row>
    <row r="167" spans="1:6" s="65" customFormat="1" x14ac:dyDescent="0.2">
      <c r="A167" s="134"/>
      <c r="B167" s="134"/>
      <c r="C167" s="134"/>
      <c r="D167" s="134"/>
      <c r="E167" s="134"/>
      <c r="F167" s="134"/>
    </row>
    <row r="168" spans="1:6" s="65" customFormat="1" x14ac:dyDescent="0.2">
      <c r="A168" s="209" t="s">
        <v>144</v>
      </c>
      <c r="B168" s="209"/>
      <c r="C168" s="209"/>
      <c r="D168" s="209"/>
      <c r="E168" s="209"/>
      <c r="F168" s="209"/>
    </row>
    <row r="169" spans="1:6" s="65" customFormat="1" x14ac:dyDescent="0.2">
      <c r="A169" s="209"/>
      <c r="B169" s="209"/>
      <c r="C169" s="209"/>
      <c r="D169" s="209"/>
      <c r="E169" s="209"/>
      <c r="F169" s="209"/>
    </row>
  </sheetData>
  <mergeCells count="147">
    <mergeCell ref="A166:F166"/>
    <mergeCell ref="A168:F169"/>
    <mergeCell ref="A1:F1"/>
    <mergeCell ref="A2:F2"/>
    <mergeCell ref="A3:E3"/>
    <mergeCell ref="A4:E4"/>
    <mergeCell ref="A11:E11"/>
    <mergeCell ref="A12:E12"/>
    <mergeCell ref="A13:E13"/>
    <mergeCell ref="A14:F14"/>
    <mergeCell ref="A15:F15"/>
    <mergeCell ref="B16:D16"/>
    <mergeCell ref="A5:E5"/>
    <mergeCell ref="A6:E6"/>
    <mergeCell ref="A7:E7"/>
    <mergeCell ref="A8:E8"/>
    <mergeCell ref="A9:E9"/>
    <mergeCell ref="A10:E10"/>
    <mergeCell ref="B23:D23"/>
    <mergeCell ref="B24:D24"/>
    <mergeCell ref="B25:D25"/>
    <mergeCell ref="A26:E26"/>
    <mergeCell ref="D27:F27"/>
    <mergeCell ref="D28:F28"/>
    <mergeCell ref="B17:E17"/>
    <mergeCell ref="B18:D18"/>
    <mergeCell ref="B19:D19"/>
    <mergeCell ref="B20:D20"/>
    <mergeCell ref="B21:D21"/>
    <mergeCell ref="B22:D22"/>
    <mergeCell ref="A37:F37"/>
    <mergeCell ref="A38:E38"/>
    <mergeCell ref="A39:F39"/>
    <mergeCell ref="A40:F40"/>
    <mergeCell ref="B41:D41"/>
    <mergeCell ref="B42:D42"/>
    <mergeCell ref="D29:F29"/>
    <mergeCell ref="A31:F31"/>
    <mergeCell ref="A32:F32"/>
    <mergeCell ref="B34:D34"/>
    <mergeCell ref="B35:D35"/>
    <mergeCell ref="A36:D36"/>
    <mergeCell ref="B49:D49"/>
    <mergeCell ref="B50:D50"/>
    <mergeCell ref="A51:D51"/>
    <mergeCell ref="D52:F52"/>
    <mergeCell ref="D53:F53"/>
    <mergeCell ref="A55:F55"/>
    <mergeCell ref="B43:D43"/>
    <mergeCell ref="B44:D44"/>
    <mergeCell ref="B45:D45"/>
    <mergeCell ref="B46:D46"/>
    <mergeCell ref="B47:D47"/>
    <mergeCell ref="B48:D48"/>
    <mergeCell ref="A69:F69"/>
    <mergeCell ref="D70:E70"/>
    <mergeCell ref="B71:E71"/>
    <mergeCell ref="B72:E72"/>
    <mergeCell ref="B73:E73"/>
    <mergeCell ref="A74:E74"/>
    <mergeCell ref="B56:E56"/>
    <mergeCell ref="F56:F57"/>
    <mergeCell ref="A65:E65"/>
    <mergeCell ref="D66:F66"/>
    <mergeCell ref="D67:F67"/>
    <mergeCell ref="D68:F68"/>
    <mergeCell ref="B82:D82"/>
    <mergeCell ref="B83:D83"/>
    <mergeCell ref="A84:D84"/>
    <mergeCell ref="D85:F85"/>
    <mergeCell ref="D86:F86"/>
    <mergeCell ref="D87:F87"/>
    <mergeCell ref="A75:F75"/>
    <mergeCell ref="A76:F76"/>
    <mergeCell ref="B78:D78"/>
    <mergeCell ref="B79:D79"/>
    <mergeCell ref="B80:D80"/>
    <mergeCell ref="B81:D81"/>
    <mergeCell ref="B94:D94"/>
    <mergeCell ref="B95:D95"/>
    <mergeCell ref="B96:D96"/>
    <mergeCell ref="B97:D97"/>
    <mergeCell ref="A98:D98"/>
    <mergeCell ref="B99:D99"/>
    <mergeCell ref="D88:F88"/>
    <mergeCell ref="D89:F89"/>
    <mergeCell ref="A90:F90"/>
    <mergeCell ref="A91:F91"/>
    <mergeCell ref="A92:F92"/>
    <mergeCell ref="B93:D93"/>
    <mergeCell ref="A107:F107"/>
    <mergeCell ref="B108:D108"/>
    <mergeCell ref="B109:D109"/>
    <mergeCell ref="B110:D110"/>
    <mergeCell ref="A111:D111"/>
    <mergeCell ref="D112:F112"/>
    <mergeCell ref="B100:D100"/>
    <mergeCell ref="D101:F101"/>
    <mergeCell ref="D102:F102"/>
    <mergeCell ref="D103:F103"/>
    <mergeCell ref="D104:F104"/>
    <mergeCell ref="D105:F105"/>
    <mergeCell ref="B120:E120"/>
    <mergeCell ref="A121:E121"/>
    <mergeCell ref="A123:F123"/>
    <mergeCell ref="B124:E124"/>
    <mergeCell ref="B125:E125"/>
    <mergeCell ref="B126:E126"/>
    <mergeCell ref="D113:F113"/>
    <mergeCell ref="D114:F114"/>
    <mergeCell ref="D115:F115"/>
    <mergeCell ref="A117:F117"/>
    <mergeCell ref="B118:E118"/>
    <mergeCell ref="B119:E119"/>
    <mergeCell ref="A132:F132"/>
    <mergeCell ref="A133:E133"/>
    <mergeCell ref="A135:F135"/>
    <mergeCell ref="B136:D136"/>
    <mergeCell ref="B137:D137"/>
    <mergeCell ref="B138:D138"/>
    <mergeCell ref="B127:E127"/>
    <mergeCell ref="B128:E128"/>
    <mergeCell ref="A129:E129"/>
    <mergeCell ref="A130:F130"/>
    <mergeCell ref="A131:E131"/>
    <mergeCell ref="A145:D145"/>
    <mergeCell ref="A146:E146"/>
    <mergeCell ref="D148:F148"/>
    <mergeCell ref="A150:F150"/>
    <mergeCell ref="A151:E151"/>
    <mergeCell ref="B152:E152"/>
    <mergeCell ref="A139:D139"/>
    <mergeCell ref="B140:D140"/>
    <mergeCell ref="B141:D141"/>
    <mergeCell ref="B142:D142"/>
    <mergeCell ref="B143:D143"/>
    <mergeCell ref="B144:D144"/>
    <mergeCell ref="A159:D159"/>
    <mergeCell ref="E159:F159"/>
    <mergeCell ref="A160:E160"/>
    <mergeCell ref="A161:E161"/>
    <mergeCell ref="B153:E153"/>
    <mergeCell ref="B154:E154"/>
    <mergeCell ref="B155:E155"/>
    <mergeCell ref="B156:E156"/>
    <mergeCell ref="B157:E157"/>
    <mergeCell ref="A158:E158"/>
  </mergeCells>
  <dataValidations count="25">
    <dataValidation allowBlank="1" showInputMessage="1" showErrorMessage="1" prompt="Deve ser informado o piso da categoria profissional utilizado como referência, de acordo com a Convenção Coletiva adotada, devendo abranger o município da prestação de serviço e estar vigente." sqref="F7"/>
    <dataValidation allowBlank="1" showInputMessage="1" showErrorMessage="1" prompt="Inserir a qunatidade de empregados por posto" sqref="F5"/>
    <dataValidation allowBlank="1" showInputMessage="1" showErrorMessage="1" prompt="Inserir a quantidade de postos" sqref="F4"/>
    <dataValidation allowBlank="1" showInputMessage="1" showErrorMessage="1" prompt="Inserir a quantidade de meses de execução dos serviços" sqref="F6"/>
    <dataValidation allowBlank="1" showInputMessage="1" showErrorMessage="1" prompt="Inserir o turno de trabalho" sqref="F12"/>
    <dataValidation allowBlank="1" showInputMessage="1" showErrorMessage="1" prompt="Deve ser inserido o percentual adotado ou a memória de cálculo, sempre observando a Convenção Coleiva e/ou legislação vigente" sqref="E18"/>
    <dataValidation allowBlank="1" showInputMessage="1" showErrorMessage="1" prompt="Deve ser informado o salário base que será pago. Não pode ficar abaixo do previsto em edital (Anexo VII) e na Convenção Coletiva de Trabalho. " sqref="F1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Não preencher essa linha. Utilizar a aba de horas extras e resumo de custos." sqref="F22 F24"/>
    <dataValidation allowBlank="1" showInputMessage="1" showErrorMessage="1" prompt="Em caso de previsão de outros adicionais em Convenção Coletiva de Trabalho o órgão poderá utilizar este campo." sqref="F25"/>
    <dataValidation allowBlank="1" showInputMessage="1" showErrorMessage="1" prompt="Apenas totaliza os custos efetivos com benefícios mensais do trabalhador. Automatizada, desde que não haja alteração de fórmulas ou estrutura da planilha" sqref="A31:F31"/>
    <dataValidation allowBlank="1" showInputMessage="1" showErrorMessage="1" prompt="Os percentuais informados não são taxativos e deverão observar o enquadramento real das empresas prestadoras de serviço, em especial no que diz respeito ao SAT-GIIL/RAT." sqref="A40:F40"/>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A76:F76"/>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_x000a_*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Na hipotese de demissão por justa causa o empregado perde o direito ao pagamento de 13° salário, férias e adicional de férias, como previsto no parágrafo único do art. 146 da CLT." sqref="F83"/>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5:F135"/>
    <dataValidation allowBlank="1" showInputMessage="1" showErrorMessage="1" prompt="nserir percentual de lucro da empresa, que deverá ser mantido até o final da contratação._x000a_" sqref="E138"/>
    <dataValidation allowBlank="1" showInputMessage="1" showErrorMessage="1" prompt="Deverá ser considerado o número de empregados necessário para atender às exigências da Especificação Técnica e da legislação pertinente." sqref="E159:F159"/>
    <dataValidation allowBlank="1" showInputMessage="1" showErrorMessage="1" prompt="Não preencher essa linha. Utilizar a aba de horas extras e resumo de custos." sqref="F21"/>
  </dataValidations>
  <pageMargins left="0.51181102362204722" right="0.51181102362204722" top="0.78740157480314965" bottom="0.78740157480314965" header="0.31496062992125984" footer="0.31496062992125984"/>
  <pageSetup paperSize="9" scale="8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1"/>
  <sheetViews>
    <sheetView zoomScale="110" zoomScaleNormal="110" workbookViewId="0">
      <selection activeCell="A2" sqref="A2:F2"/>
    </sheetView>
  </sheetViews>
  <sheetFormatPr defaultColWidth="8.85546875" defaultRowHeight="12.75" x14ac:dyDescent="0.2"/>
  <cols>
    <col min="1" max="1" width="6.85546875" style="65" customWidth="1"/>
    <col min="2" max="2" width="11.28515625" style="65" customWidth="1"/>
    <col min="3" max="3" width="11" style="65" customWidth="1"/>
    <col min="4" max="4" width="37.140625" style="65" customWidth="1"/>
    <col min="5" max="5" width="13.42578125" style="65" customWidth="1"/>
    <col min="6" max="6" width="29.5703125" style="65" customWidth="1"/>
    <col min="7" max="7" width="33.42578125" style="66" customWidth="1"/>
    <col min="8" max="8" width="34.140625" style="65" customWidth="1"/>
    <col min="9" max="15" width="8.85546875" style="65"/>
    <col min="16" max="16" width="1.28515625" style="65" customWidth="1"/>
    <col min="17" max="17" width="7.5703125" style="65" customWidth="1"/>
    <col min="18" max="16384" width="8.85546875" style="65"/>
  </cols>
  <sheetData>
    <row r="1" spans="1:21" ht="33" customHeight="1" x14ac:dyDescent="0.2">
      <c r="A1" s="210" t="s">
        <v>0</v>
      </c>
      <c r="B1" s="210"/>
      <c r="C1" s="210"/>
      <c r="D1" s="210"/>
      <c r="E1" s="210"/>
      <c r="F1" s="210"/>
      <c r="G1" s="215"/>
      <c r="H1" s="215"/>
      <c r="I1" s="215"/>
      <c r="J1" s="215"/>
      <c r="K1" s="215"/>
      <c r="L1" s="215"/>
      <c r="M1" s="215"/>
      <c r="N1" s="215"/>
      <c r="O1" s="215"/>
      <c r="P1" s="215"/>
      <c r="Q1" s="215"/>
      <c r="R1" s="215"/>
      <c r="S1" s="215"/>
      <c r="T1" s="215"/>
      <c r="U1" s="215"/>
    </row>
    <row r="2" spans="1:21" ht="85.5" customHeight="1" x14ac:dyDescent="0.2">
      <c r="A2" s="211" t="s">
        <v>214</v>
      </c>
      <c r="B2" s="211"/>
      <c r="C2" s="211"/>
      <c r="D2" s="211"/>
      <c r="E2" s="211"/>
      <c r="F2" s="211"/>
      <c r="G2" s="215"/>
      <c r="H2" s="215"/>
      <c r="I2" s="215"/>
      <c r="J2" s="215"/>
      <c r="K2" s="215"/>
      <c r="L2" s="215"/>
      <c r="M2" s="215"/>
      <c r="N2" s="215"/>
      <c r="O2" s="215"/>
      <c r="P2" s="215"/>
      <c r="Q2" s="215"/>
      <c r="R2" s="215"/>
      <c r="S2" s="215"/>
      <c r="T2" s="215"/>
      <c r="U2" s="215"/>
    </row>
    <row r="3" spans="1:21" x14ac:dyDescent="0.2">
      <c r="A3" s="212" t="s">
        <v>1</v>
      </c>
      <c r="B3" s="212"/>
      <c r="C3" s="212"/>
      <c r="D3" s="212"/>
      <c r="E3" s="212"/>
      <c r="F3" s="21" t="s">
        <v>2</v>
      </c>
    </row>
    <row r="4" spans="1:21" x14ac:dyDescent="0.2">
      <c r="A4" s="212" t="s">
        <v>3</v>
      </c>
      <c r="B4" s="212"/>
      <c r="C4" s="212"/>
      <c r="D4" s="212"/>
      <c r="E4" s="212"/>
      <c r="F4" s="22">
        <v>1</v>
      </c>
    </row>
    <row r="5" spans="1:21" x14ac:dyDescent="0.2">
      <c r="A5" s="212" t="s">
        <v>4</v>
      </c>
      <c r="B5" s="212"/>
      <c r="C5" s="212"/>
      <c r="D5" s="212"/>
      <c r="E5" s="212"/>
      <c r="F5" s="22">
        <v>2</v>
      </c>
    </row>
    <row r="6" spans="1:21" x14ac:dyDescent="0.2">
      <c r="A6" s="212" t="s">
        <v>5</v>
      </c>
      <c r="B6" s="212"/>
      <c r="C6" s="212"/>
      <c r="D6" s="212"/>
      <c r="E6" s="212"/>
      <c r="F6" s="22">
        <v>60</v>
      </c>
    </row>
    <row r="7" spans="1:21" x14ac:dyDescent="0.2">
      <c r="A7" s="212" t="s">
        <v>6</v>
      </c>
      <c r="B7" s="212"/>
      <c r="C7" s="212"/>
      <c r="D7" s="212"/>
      <c r="E7" s="212"/>
      <c r="F7" s="23"/>
    </row>
    <row r="8" spans="1:21" x14ac:dyDescent="0.2">
      <c r="A8" s="212" t="s">
        <v>7</v>
      </c>
      <c r="B8" s="212"/>
      <c r="C8" s="212"/>
      <c r="D8" s="212"/>
      <c r="E8" s="212"/>
      <c r="F8" s="24"/>
    </row>
    <row r="9" spans="1:21" x14ac:dyDescent="0.2">
      <c r="A9" s="212" t="s">
        <v>8</v>
      </c>
      <c r="B9" s="212"/>
      <c r="C9" s="212"/>
      <c r="D9" s="212"/>
      <c r="E9" s="212"/>
      <c r="F9" s="22"/>
    </row>
    <row r="10" spans="1:21" x14ac:dyDescent="0.2">
      <c r="A10" s="214" t="s">
        <v>9</v>
      </c>
      <c r="B10" s="214"/>
      <c r="C10" s="214"/>
      <c r="D10" s="214"/>
      <c r="E10" s="214"/>
      <c r="F10" s="25"/>
      <c r="L10" s="79" t="s">
        <v>137</v>
      </c>
    </row>
    <row r="11" spans="1:21" x14ac:dyDescent="0.2">
      <c r="A11" s="212" t="s">
        <v>10</v>
      </c>
      <c r="B11" s="212"/>
      <c r="C11" s="212"/>
      <c r="D11" s="212"/>
      <c r="E11" s="212"/>
      <c r="F11" s="26"/>
    </row>
    <row r="12" spans="1:21" x14ac:dyDescent="0.2">
      <c r="A12" s="212" t="s">
        <v>11</v>
      </c>
      <c r="B12" s="212"/>
      <c r="C12" s="212"/>
      <c r="D12" s="212"/>
      <c r="E12" s="212"/>
      <c r="F12" s="22" t="s">
        <v>136</v>
      </c>
      <c r="L12" s="79"/>
    </row>
    <row r="13" spans="1:21" x14ac:dyDescent="0.2">
      <c r="A13" s="212" t="s">
        <v>12</v>
      </c>
      <c r="B13" s="212"/>
      <c r="C13" s="212"/>
      <c r="D13" s="212"/>
      <c r="E13" s="212"/>
      <c r="F13" s="27">
        <v>1412</v>
      </c>
    </row>
    <row r="14" spans="1:21" ht="8.1" customHeight="1" x14ac:dyDescent="0.2">
      <c r="A14" s="166"/>
      <c r="B14" s="166"/>
      <c r="C14" s="166"/>
      <c r="D14" s="166"/>
      <c r="E14" s="166"/>
      <c r="F14" s="166"/>
      <c r="L14" s="79"/>
    </row>
    <row r="15" spans="1:21" x14ac:dyDescent="0.2">
      <c r="A15" s="160" t="s">
        <v>13</v>
      </c>
      <c r="B15" s="160"/>
      <c r="C15" s="160"/>
      <c r="D15" s="160"/>
      <c r="E15" s="160"/>
      <c r="F15" s="160"/>
    </row>
    <row r="16" spans="1:21" ht="38.25" x14ac:dyDescent="0.2">
      <c r="A16" s="15">
        <v>1</v>
      </c>
      <c r="B16" s="213" t="s">
        <v>14</v>
      </c>
      <c r="C16" s="184"/>
      <c r="D16" s="185"/>
      <c r="E16" s="28" t="s">
        <v>147</v>
      </c>
      <c r="F16" s="29" t="s">
        <v>16</v>
      </c>
    </row>
    <row r="17" spans="1:8" ht="35.25" customHeight="1" x14ac:dyDescent="0.2">
      <c r="A17" s="13" t="s">
        <v>17</v>
      </c>
      <c r="B17" s="154" t="s">
        <v>18</v>
      </c>
      <c r="C17" s="155"/>
      <c r="D17" s="155"/>
      <c r="E17" s="185"/>
      <c r="F17" s="23">
        <v>0</v>
      </c>
      <c r="G17" s="135" t="s">
        <v>210</v>
      </c>
      <c r="H17" s="257" t="s">
        <v>212</v>
      </c>
    </row>
    <row r="18" spans="1:8" x14ac:dyDescent="0.2">
      <c r="A18" s="13" t="s">
        <v>19</v>
      </c>
      <c r="B18" s="154" t="s">
        <v>20</v>
      </c>
      <c r="C18" s="155"/>
      <c r="D18" s="155"/>
      <c r="E18" s="67"/>
      <c r="F18" s="58">
        <f>F17*30%</f>
        <v>0</v>
      </c>
    </row>
    <row r="19" spans="1:8" x14ac:dyDescent="0.2">
      <c r="A19" s="13" t="s">
        <v>21</v>
      </c>
      <c r="B19" s="154" t="s">
        <v>22</v>
      </c>
      <c r="C19" s="155"/>
      <c r="D19" s="155"/>
      <c r="E19" s="137"/>
      <c r="F19" s="138"/>
    </row>
    <row r="20" spans="1:8" x14ac:dyDescent="0.2">
      <c r="A20" s="13" t="s">
        <v>37</v>
      </c>
      <c r="B20" s="154" t="s">
        <v>110</v>
      </c>
      <c r="C20" s="155"/>
      <c r="D20" s="155"/>
      <c r="E20" s="137"/>
      <c r="F20" s="138"/>
    </row>
    <row r="21" spans="1:8" x14ac:dyDescent="0.2">
      <c r="A21" s="13" t="s">
        <v>39</v>
      </c>
      <c r="B21" s="154" t="s">
        <v>113</v>
      </c>
      <c r="C21" s="155"/>
      <c r="D21" s="155"/>
      <c r="E21" s="137"/>
      <c r="F21" s="149"/>
    </row>
    <row r="22" spans="1:8" x14ac:dyDescent="0.2">
      <c r="A22" s="13" t="s">
        <v>41</v>
      </c>
      <c r="B22" s="154" t="s">
        <v>114</v>
      </c>
      <c r="C22" s="155"/>
      <c r="D22" s="155"/>
      <c r="E22" s="137"/>
      <c r="F22" s="149"/>
    </row>
    <row r="23" spans="1:8" x14ac:dyDescent="0.2">
      <c r="A23" s="13" t="s">
        <v>43</v>
      </c>
      <c r="B23" s="154" t="s">
        <v>148</v>
      </c>
      <c r="C23" s="155"/>
      <c r="D23" s="156"/>
      <c r="E23" s="139"/>
      <c r="F23" s="138"/>
    </row>
    <row r="24" spans="1:8" ht="25.5" customHeight="1" x14ac:dyDescent="0.2">
      <c r="A24" s="13" t="s">
        <v>45</v>
      </c>
      <c r="B24" s="154" t="s">
        <v>149</v>
      </c>
      <c r="C24" s="155"/>
      <c r="D24" s="156"/>
      <c r="E24" s="30"/>
      <c r="F24" s="149"/>
    </row>
    <row r="25" spans="1:8" x14ac:dyDescent="0.2">
      <c r="A25" s="13" t="s">
        <v>112</v>
      </c>
      <c r="B25" s="154" t="s">
        <v>89</v>
      </c>
      <c r="C25" s="155"/>
      <c r="D25" s="156"/>
      <c r="E25" s="30"/>
      <c r="F25" s="58"/>
    </row>
    <row r="26" spans="1:8" x14ac:dyDescent="0.2">
      <c r="A26" s="157" t="s">
        <v>23</v>
      </c>
      <c r="B26" s="157"/>
      <c r="C26" s="157"/>
      <c r="D26" s="157"/>
      <c r="E26" s="157"/>
      <c r="F26" s="59">
        <f>SUM(F17:F25)</f>
        <v>0</v>
      </c>
    </row>
    <row r="27" spans="1:8" hidden="1" x14ac:dyDescent="0.2">
      <c r="A27" s="68" t="s">
        <v>24</v>
      </c>
      <c r="B27" s="68"/>
      <c r="C27" s="68"/>
      <c r="D27" s="166"/>
      <c r="E27" s="166"/>
      <c r="F27" s="166"/>
    </row>
    <row r="28" spans="1:8" hidden="1" x14ac:dyDescent="0.2">
      <c r="A28" s="69">
        <v>1</v>
      </c>
      <c r="B28" s="69"/>
      <c r="C28" s="69"/>
      <c r="D28" s="187" t="s">
        <v>25</v>
      </c>
      <c r="E28" s="187"/>
      <c r="F28" s="187"/>
    </row>
    <row r="29" spans="1:8" hidden="1" x14ac:dyDescent="0.2">
      <c r="A29" s="69">
        <v>2</v>
      </c>
      <c r="B29" s="69"/>
      <c r="C29" s="69"/>
      <c r="D29" s="187" t="s">
        <v>25</v>
      </c>
      <c r="E29" s="187"/>
      <c r="F29" s="187"/>
    </row>
    <row r="30" spans="1:8" ht="8.1" customHeight="1" x14ac:dyDescent="0.2">
      <c r="A30" s="69"/>
      <c r="B30" s="69"/>
      <c r="C30" s="69"/>
      <c r="D30" s="70"/>
      <c r="E30" s="70"/>
      <c r="F30" s="70"/>
    </row>
    <row r="31" spans="1:8" x14ac:dyDescent="0.2">
      <c r="A31" s="160" t="s">
        <v>26</v>
      </c>
      <c r="B31" s="160"/>
      <c r="C31" s="160"/>
      <c r="D31" s="160"/>
      <c r="E31" s="160"/>
      <c r="F31" s="160"/>
    </row>
    <row r="32" spans="1:8" x14ac:dyDescent="0.2">
      <c r="A32" s="200" t="s">
        <v>27</v>
      </c>
      <c r="B32" s="200"/>
      <c r="C32" s="200"/>
      <c r="D32" s="200"/>
      <c r="E32" s="200"/>
      <c r="F32" s="200"/>
    </row>
    <row r="33" spans="1:6" ht="25.5" x14ac:dyDescent="0.2">
      <c r="A33" s="15" t="s">
        <v>28</v>
      </c>
      <c r="B33" s="15"/>
      <c r="C33" s="15"/>
      <c r="D33" s="16" t="s">
        <v>29</v>
      </c>
      <c r="E33" s="28" t="s">
        <v>15</v>
      </c>
      <c r="F33" s="32" t="s">
        <v>16</v>
      </c>
    </row>
    <row r="34" spans="1:6" x14ac:dyDescent="0.2">
      <c r="A34" s="13" t="s">
        <v>17</v>
      </c>
      <c r="B34" s="202" t="s">
        <v>30</v>
      </c>
      <c r="C34" s="203"/>
      <c r="D34" s="204"/>
      <c r="E34" s="9">
        <v>8.3299999999999999E-2</v>
      </c>
      <c r="F34" s="64">
        <f>E34*F26</f>
        <v>0</v>
      </c>
    </row>
    <row r="35" spans="1:6" x14ac:dyDescent="0.2">
      <c r="A35" s="13" t="s">
        <v>19</v>
      </c>
      <c r="B35" s="202" t="s">
        <v>31</v>
      </c>
      <c r="C35" s="203"/>
      <c r="D35" s="204"/>
      <c r="E35" s="9">
        <v>2.7799999999999998E-2</v>
      </c>
      <c r="F35" s="64">
        <f>E35*F26</f>
        <v>0</v>
      </c>
    </row>
    <row r="36" spans="1:6" x14ac:dyDescent="0.2">
      <c r="A36" s="205" t="s">
        <v>23</v>
      </c>
      <c r="B36" s="205"/>
      <c r="C36" s="205"/>
      <c r="D36" s="205"/>
      <c r="E36" s="10">
        <f>SUM(E34:E35)</f>
        <v>0.1111</v>
      </c>
      <c r="F36" s="64">
        <f>SUM(F34:F35)</f>
        <v>0</v>
      </c>
    </row>
    <row r="37" spans="1:6" ht="6.6" customHeight="1" x14ac:dyDescent="0.2">
      <c r="A37" s="206"/>
      <c r="B37" s="206"/>
      <c r="C37" s="206"/>
      <c r="D37" s="206"/>
      <c r="E37" s="206"/>
      <c r="F37" s="206"/>
    </row>
    <row r="38" spans="1:6" x14ac:dyDescent="0.2">
      <c r="A38" s="207" t="s">
        <v>32</v>
      </c>
      <c r="B38" s="207"/>
      <c r="C38" s="207"/>
      <c r="D38" s="207"/>
      <c r="E38" s="207"/>
      <c r="F38" s="80">
        <f>F26+F36</f>
        <v>0</v>
      </c>
    </row>
    <row r="39" spans="1:6" ht="9" customHeight="1" x14ac:dyDescent="0.2">
      <c r="A39" s="166"/>
      <c r="B39" s="166"/>
      <c r="C39" s="166"/>
      <c r="D39" s="166"/>
      <c r="E39" s="166"/>
      <c r="F39" s="166"/>
    </row>
    <row r="40" spans="1:6" ht="27" customHeight="1" x14ac:dyDescent="0.2">
      <c r="A40" s="201" t="s">
        <v>33</v>
      </c>
      <c r="B40" s="201"/>
      <c r="C40" s="201"/>
      <c r="D40" s="201"/>
      <c r="E40" s="201"/>
      <c r="F40" s="201"/>
    </row>
    <row r="41" spans="1:6" ht="23.1" customHeight="1" x14ac:dyDescent="0.2">
      <c r="A41" s="15" t="s">
        <v>34</v>
      </c>
      <c r="B41" s="194" t="s">
        <v>133</v>
      </c>
      <c r="C41" s="155"/>
      <c r="D41" s="156"/>
      <c r="E41" s="28" t="s">
        <v>15</v>
      </c>
      <c r="F41" s="32" t="s">
        <v>16</v>
      </c>
    </row>
    <row r="42" spans="1:6" x14ac:dyDescent="0.2">
      <c r="A42" s="13" t="s">
        <v>17</v>
      </c>
      <c r="B42" s="154" t="s">
        <v>35</v>
      </c>
      <c r="C42" s="155"/>
      <c r="D42" s="156"/>
      <c r="E42" s="9">
        <v>0.2</v>
      </c>
      <c r="F42" s="33">
        <f t="shared" ref="F42:F49" si="0">E42*$F$26</f>
        <v>0</v>
      </c>
    </row>
    <row r="43" spans="1:6" x14ac:dyDescent="0.2">
      <c r="A43" s="13" t="s">
        <v>19</v>
      </c>
      <c r="B43" s="154" t="s">
        <v>36</v>
      </c>
      <c r="C43" s="155"/>
      <c r="D43" s="156"/>
      <c r="E43" s="9">
        <v>2.5000000000000001E-2</v>
      </c>
      <c r="F43" s="33">
        <f t="shared" si="0"/>
        <v>0</v>
      </c>
    </row>
    <row r="44" spans="1:6" x14ac:dyDescent="0.2">
      <c r="A44" s="13" t="s">
        <v>21</v>
      </c>
      <c r="B44" s="154" t="s">
        <v>111</v>
      </c>
      <c r="C44" s="155"/>
      <c r="D44" s="156"/>
      <c r="E44" s="9">
        <v>0.04</v>
      </c>
      <c r="F44" s="33">
        <f t="shared" si="0"/>
        <v>0</v>
      </c>
    </row>
    <row r="45" spans="1:6" x14ac:dyDescent="0.2">
      <c r="A45" s="13" t="s">
        <v>37</v>
      </c>
      <c r="B45" s="154" t="s">
        <v>38</v>
      </c>
      <c r="C45" s="155"/>
      <c r="D45" s="156"/>
      <c r="E45" s="9">
        <v>1.4999999999999999E-2</v>
      </c>
      <c r="F45" s="33">
        <f t="shared" si="0"/>
        <v>0</v>
      </c>
    </row>
    <row r="46" spans="1:6" x14ac:dyDescent="0.2">
      <c r="A46" s="13" t="s">
        <v>39</v>
      </c>
      <c r="B46" s="154" t="s">
        <v>40</v>
      </c>
      <c r="C46" s="155"/>
      <c r="D46" s="156"/>
      <c r="E46" s="9">
        <v>0.01</v>
      </c>
      <c r="F46" s="33">
        <f t="shared" si="0"/>
        <v>0</v>
      </c>
    </row>
    <row r="47" spans="1:6" x14ac:dyDescent="0.2">
      <c r="A47" s="13" t="s">
        <v>41</v>
      </c>
      <c r="B47" s="154" t="s">
        <v>42</v>
      </c>
      <c r="C47" s="155"/>
      <c r="D47" s="156"/>
      <c r="E47" s="9">
        <v>6.0000000000000001E-3</v>
      </c>
      <c r="F47" s="33">
        <f t="shared" si="0"/>
        <v>0</v>
      </c>
    </row>
    <row r="48" spans="1:6" x14ac:dyDescent="0.2">
      <c r="A48" s="13" t="s">
        <v>43</v>
      </c>
      <c r="B48" s="154" t="s">
        <v>44</v>
      </c>
      <c r="C48" s="155"/>
      <c r="D48" s="156"/>
      <c r="E48" s="9">
        <v>2E-3</v>
      </c>
      <c r="F48" s="33">
        <f t="shared" si="0"/>
        <v>0</v>
      </c>
    </row>
    <row r="49" spans="1:7" x14ac:dyDescent="0.2">
      <c r="A49" s="13" t="s">
        <v>45</v>
      </c>
      <c r="B49" s="154" t="s">
        <v>46</v>
      </c>
      <c r="C49" s="155"/>
      <c r="D49" s="156"/>
      <c r="E49" s="9">
        <v>0.08</v>
      </c>
      <c r="F49" s="33">
        <f t="shared" si="0"/>
        <v>0</v>
      </c>
    </row>
    <row r="50" spans="1:7" x14ac:dyDescent="0.2">
      <c r="A50" s="13" t="s">
        <v>112</v>
      </c>
      <c r="B50" s="154" t="s">
        <v>89</v>
      </c>
      <c r="C50" s="155"/>
      <c r="D50" s="156"/>
      <c r="E50" s="35"/>
      <c r="F50" s="33"/>
    </row>
    <row r="51" spans="1:7" x14ac:dyDescent="0.2">
      <c r="A51" s="198" t="s">
        <v>47</v>
      </c>
      <c r="B51" s="198"/>
      <c r="C51" s="198"/>
      <c r="D51" s="198"/>
      <c r="E51" s="36">
        <f>SUM(E42:E50)</f>
        <v>0.37800000000000006</v>
      </c>
      <c r="F51" s="34">
        <f>SUM(F42:F50)</f>
        <v>0</v>
      </c>
    </row>
    <row r="52" spans="1:7" hidden="1" x14ac:dyDescent="0.2">
      <c r="A52" s="68" t="s">
        <v>24</v>
      </c>
      <c r="B52" s="68"/>
      <c r="C52" s="68"/>
      <c r="D52" s="166"/>
      <c r="E52" s="166"/>
      <c r="F52" s="166"/>
    </row>
    <row r="53" spans="1:7" hidden="1" x14ac:dyDescent="0.2">
      <c r="A53" s="71">
        <v>1</v>
      </c>
      <c r="B53" s="71"/>
      <c r="C53" s="71"/>
      <c r="D53" s="199" t="s">
        <v>48</v>
      </c>
      <c r="E53" s="199"/>
      <c r="F53" s="199"/>
    </row>
    <row r="54" spans="1:7" ht="8.4499999999999993" customHeight="1" x14ac:dyDescent="0.2">
      <c r="A54" s="71"/>
      <c r="B54" s="71"/>
      <c r="C54" s="71"/>
      <c r="D54" s="71"/>
      <c r="E54" s="71"/>
      <c r="F54" s="71"/>
    </row>
    <row r="55" spans="1:7" x14ac:dyDescent="0.2">
      <c r="A55" s="200" t="s">
        <v>49</v>
      </c>
      <c r="B55" s="200"/>
      <c r="C55" s="200"/>
      <c r="D55" s="200"/>
      <c r="E55" s="200"/>
      <c r="F55" s="200"/>
    </row>
    <row r="56" spans="1:7" ht="68.25" customHeight="1" x14ac:dyDescent="0.2">
      <c r="A56" s="15" t="s">
        <v>50</v>
      </c>
      <c r="B56" s="194" t="s">
        <v>51</v>
      </c>
      <c r="C56" s="155"/>
      <c r="D56" s="155"/>
      <c r="E56" s="156"/>
      <c r="F56" s="195" t="s">
        <v>16</v>
      </c>
    </row>
    <row r="57" spans="1:7" ht="131.25" customHeight="1" x14ac:dyDescent="0.2">
      <c r="A57" s="15"/>
      <c r="B57" s="15"/>
      <c r="C57" s="15" t="s">
        <v>150</v>
      </c>
      <c r="D57" s="15" t="s">
        <v>151</v>
      </c>
      <c r="E57" s="15" t="s">
        <v>152</v>
      </c>
      <c r="F57" s="196"/>
    </row>
    <row r="58" spans="1:7" ht="64.5" customHeight="1" x14ac:dyDescent="0.2">
      <c r="A58" s="13" t="s">
        <v>17</v>
      </c>
      <c r="B58" s="37" t="s">
        <v>153</v>
      </c>
      <c r="C58" s="13"/>
      <c r="D58" s="72">
        <v>0</v>
      </c>
      <c r="E58" s="13"/>
      <c r="F58" s="60">
        <f>C58*D58*E58</f>
        <v>0</v>
      </c>
      <c r="G58" s="73"/>
    </row>
    <row r="59" spans="1:7" ht="104.25" customHeight="1" x14ac:dyDescent="0.2">
      <c r="A59" s="13" t="s">
        <v>52</v>
      </c>
      <c r="B59" s="37" t="s">
        <v>154</v>
      </c>
      <c r="C59" s="38"/>
      <c r="D59" s="13" t="s">
        <v>155</v>
      </c>
      <c r="E59" s="37"/>
      <c r="F59" s="60">
        <f>0.06*F17</f>
        <v>0</v>
      </c>
      <c r="G59" s="73"/>
    </row>
    <row r="60" spans="1:7" ht="51" customHeight="1" x14ac:dyDescent="0.2">
      <c r="A60" s="13" t="s">
        <v>19</v>
      </c>
      <c r="B60" s="37" t="s">
        <v>156</v>
      </c>
      <c r="C60" s="13" t="s">
        <v>155</v>
      </c>
      <c r="D60" s="72">
        <v>100</v>
      </c>
      <c r="E60" s="13">
        <v>1</v>
      </c>
      <c r="F60" s="60">
        <v>0</v>
      </c>
      <c r="G60" s="73"/>
    </row>
    <row r="61" spans="1:7" ht="70.5" customHeight="1" x14ac:dyDescent="0.2">
      <c r="A61" s="13" t="s">
        <v>53</v>
      </c>
      <c r="B61" s="37" t="s">
        <v>157</v>
      </c>
      <c r="C61" s="13" t="s">
        <v>155</v>
      </c>
      <c r="D61" s="13" t="s">
        <v>155</v>
      </c>
      <c r="E61" s="13"/>
      <c r="F61" s="60">
        <v>0</v>
      </c>
      <c r="G61" s="73"/>
    </row>
    <row r="62" spans="1:7" ht="26.45" customHeight="1" x14ac:dyDescent="0.2">
      <c r="A62" s="13" t="s">
        <v>21</v>
      </c>
      <c r="B62" s="37" t="s">
        <v>54</v>
      </c>
      <c r="C62" s="13"/>
      <c r="D62" s="74"/>
      <c r="E62" s="37"/>
      <c r="F62" s="60"/>
    </row>
    <row r="63" spans="1:7" ht="26.45" customHeight="1" x14ac:dyDescent="0.2">
      <c r="A63" s="13" t="s">
        <v>37</v>
      </c>
      <c r="B63" s="37" t="s">
        <v>55</v>
      </c>
      <c r="C63" s="13"/>
      <c r="D63" s="74"/>
      <c r="E63" s="37"/>
      <c r="F63" s="60">
        <v>0</v>
      </c>
    </row>
    <row r="64" spans="1:7" ht="26.45" customHeight="1" x14ac:dyDescent="0.2">
      <c r="A64" s="13" t="s">
        <v>39</v>
      </c>
      <c r="B64" s="37" t="s">
        <v>56</v>
      </c>
      <c r="C64" s="13"/>
      <c r="D64" s="74"/>
      <c r="E64" s="37"/>
      <c r="F64" s="60"/>
    </row>
    <row r="65" spans="1:6" ht="15.75" customHeight="1" x14ac:dyDescent="0.2">
      <c r="A65" s="197" t="s">
        <v>23</v>
      </c>
      <c r="B65" s="197"/>
      <c r="C65" s="197"/>
      <c r="D65" s="197"/>
      <c r="E65" s="197"/>
      <c r="F65" s="61">
        <f xml:space="preserve"> (F58+F60+F62+F63+F64) - (F59+F61)</f>
        <v>0</v>
      </c>
    </row>
    <row r="66" spans="1:6" ht="15.75" hidden="1" customHeight="1" x14ac:dyDescent="0.2">
      <c r="A66" s="18" t="s">
        <v>57</v>
      </c>
      <c r="B66" s="18"/>
      <c r="C66" s="18"/>
      <c r="D66" s="166"/>
      <c r="E66" s="166"/>
      <c r="F66" s="166"/>
    </row>
    <row r="67" spans="1:6" ht="15.75" hidden="1" customHeight="1" x14ac:dyDescent="0.2">
      <c r="A67" s="69" t="s">
        <v>58</v>
      </c>
      <c r="B67" s="69"/>
      <c r="C67" s="69"/>
      <c r="D67" s="187" t="s">
        <v>59</v>
      </c>
      <c r="E67" s="187"/>
      <c r="F67" s="187"/>
    </row>
    <row r="68" spans="1:6" ht="15.75" customHeight="1" x14ac:dyDescent="0.2">
      <c r="D68" s="166"/>
      <c r="E68" s="166"/>
      <c r="F68" s="166"/>
    </row>
    <row r="69" spans="1:6" x14ac:dyDescent="0.2">
      <c r="A69" s="160" t="s">
        <v>60</v>
      </c>
      <c r="B69" s="160"/>
      <c r="C69" s="160"/>
      <c r="D69" s="160"/>
      <c r="E69" s="160"/>
      <c r="F69" s="160"/>
    </row>
    <row r="70" spans="1:6" x14ac:dyDescent="0.2">
      <c r="A70" s="40">
        <v>2</v>
      </c>
      <c r="B70" s="40"/>
      <c r="C70" s="40"/>
      <c r="D70" s="161" t="s">
        <v>61</v>
      </c>
      <c r="E70" s="161"/>
      <c r="F70" s="41" t="s">
        <v>16</v>
      </c>
    </row>
    <row r="71" spans="1:6" ht="15" customHeight="1" x14ac:dyDescent="0.2">
      <c r="A71" s="13" t="s">
        <v>28</v>
      </c>
      <c r="B71" s="154" t="s">
        <v>62</v>
      </c>
      <c r="C71" s="155"/>
      <c r="D71" s="155"/>
      <c r="E71" s="156"/>
      <c r="F71" s="64">
        <f>F36</f>
        <v>0</v>
      </c>
    </row>
    <row r="72" spans="1:6" x14ac:dyDescent="0.2">
      <c r="A72" s="13" t="s">
        <v>34</v>
      </c>
      <c r="B72" s="154" t="s">
        <v>63</v>
      </c>
      <c r="C72" s="155"/>
      <c r="D72" s="155"/>
      <c r="E72" s="156"/>
      <c r="F72" s="64">
        <f>F51</f>
        <v>0</v>
      </c>
    </row>
    <row r="73" spans="1:6" x14ac:dyDescent="0.2">
      <c r="A73" s="13" t="s">
        <v>50</v>
      </c>
      <c r="B73" s="154" t="s">
        <v>51</v>
      </c>
      <c r="C73" s="155"/>
      <c r="D73" s="155"/>
      <c r="E73" s="156"/>
      <c r="F73" s="62">
        <f>F65</f>
        <v>0</v>
      </c>
    </row>
    <row r="74" spans="1:6" x14ac:dyDescent="0.2">
      <c r="A74" s="157" t="s">
        <v>23</v>
      </c>
      <c r="B74" s="157"/>
      <c r="C74" s="157"/>
      <c r="D74" s="157"/>
      <c r="E74" s="157"/>
      <c r="F74" s="59">
        <f>SUM(F71:F73)</f>
        <v>0</v>
      </c>
    </row>
    <row r="75" spans="1:6" ht="8.1" customHeight="1" x14ac:dyDescent="0.2">
      <c r="A75" s="166"/>
      <c r="B75" s="166"/>
      <c r="C75" s="166"/>
      <c r="D75" s="166"/>
      <c r="E75" s="166"/>
      <c r="F75" s="166"/>
    </row>
    <row r="76" spans="1:6" x14ac:dyDescent="0.2">
      <c r="A76" s="193" t="s">
        <v>64</v>
      </c>
      <c r="B76" s="193"/>
      <c r="C76" s="193"/>
      <c r="D76" s="193"/>
      <c r="E76" s="193"/>
      <c r="F76" s="193"/>
    </row>
    <row r="77" spans="1:6" x14ac:dyDescent="0.2">
      <c r="A77" s="40">
        <v>3</v>
      </c>
      <c r="B77" s="40"/>
      <c r="C77" s="40"/>
      <c r="D77" s="42" t="s">
        <v>65</v>
      </c>
      <c r="E77" s="42" t="s">
        <v>15</v>
      </c>
      <c r="F77" s="41" t="s">
        <v>16</v>
      </c>
    </row>
    <row r="78" spans="1:6" x14ac:dyDescent="0.2">
      <c r="A78" s="13" t="s">
        <v>17</v>
      </c>
      <c r="B78" s="154" t="s">
        <v>121</v>
      </c>
      <c r="C78" s="155"/>
      <c r="D78" s="156"/>
      <c r="E78" s="9">
        <v>4.9768518518518512E-3</v>
      </c>
      <c r="F78" s="63">
        <f t="shared" ref="F78:F83" si="1">$F$26*E78</f>
        <v>0</v>
      </c>
    </row>
    <row r="79" spans="1:6" ht="25.5" customHeight="1" x14ac:dyDescent="0.2">
      <c r="A79" s="13" t="s">
        <v>19</v>
      </c>
      <c r="B79" s="154" t="s">
        <v>122</v>
      </c>
      <c r="C79" s="155"/>
      <c r="D79" s="156"/>
      <c r="E79" s="9">
        <v>3.9814814814814812E-4</v>
      </c>
      <c r="F79" s="63">
        <f t="shared" si="1"/>
        <v>0</v>
      </c>
    </row>
    <row r="80" spans="1:6" ht="30.6" customHeight="1" x14ac:dyDescent="0.2">
      <c r="A80" s="13" t="s">
        <v>21</v>
      </c>
      <c r="B80" s="154" t="s">
        <v>123</v>
      </c>
      <c r="C80" s="155"/>
      <c r="D80" s="156"/>
      <c r="E80" s="9">
        <v>1.5925925925925924E-4</v>
      </c>
      <c r="F80" s="63">
        <f t="shared" si="1"/>
        <v>0</v>
      </c>
    </row>
    <row r="81" spans="1:6" x14ac:dyDescent="0.2">
      <c r="A81" s="13" t="s">
        <v>37</v>
      </c>
      <c r="B81" s="154" t="s">
        <v>124</v>
      </c>
      <c r="C81" s="155"/>
      <c r="D81" s="156"/>
      <c r="E81" s="9">
        <v>1.9444444444444445E-2</v>
      </c>
      <c r="F81" s="63">
        <f t="shared" si="1"/>
        <v>0</v>
      </c>
    </row>
    <row r="82" spans="1:6" ht="27" customHeight="1" x14ac:dyDescent="0.2">
      <c r="A82" s="13" t="s">
        <v>39</v>
      </c>
      <c r="B82" s="154" t="s">
        <v>66</v>
      </c>
      <c r="C82" s="155"/>
      <c r="D82" s="156"/>
      <c r="E82" s="9">
        <v>7.3500000000000015E-3</v>
      </c>
      <c r="F82" s="63">
        <f t="shared" si="1"/>
        <v>0</v>
      </c>
    </row>
    <row r="83" spans="1:6" ht="33" customHeight="1" x14ac:dyDescent="0.2">
      <c r="A83" s="13" t="s">
        <v>41</v>
      </c>
      <c r="B83" s="154" t="s">
        <v>67</v>
      </c>
      <c r="C83" s="155"/>
      <c r="D83" s="156"/>
      <c r="E83" s="9">
        <v>3.5555555555555556E-2</v>
      </c>
      <c r="F83" s="63">
        <f t="shared" si="1"/>
        <v>0</v>
      </c>
    </row>
    <row r="84" spans="1:6" x14ac:dyDescent="0.2">
      <c r="A84" s="191" t="s">
        <v>23</v>
      </c>
      <c r="B84" s="155"/>
      <c r="C84" s="155"/>
      <c r="D84" s="156"/>
      <c r="E84" s="11">
        <v>6.7884259259259255E-2</v>
      </c>
      <c r="F84" s="44">
        <f>SUM(F78:F83)</f>
        <v>0</v>
      </c>
    </row>
    <row r="85" spans="1:6" hidden="1" x14ac:dyDescent="0.2">
      <c r="A85" s="18" t="s">
        <v>24</v>
      </c>
      <c r="B85" s="18"/>
      <c r="C85" s="18"/>
      <c r="D85" s="173"/>
      <c r="E85" s="173"/>
      <c r="F85" s="173"/>
    </row>
    <row r="86" spans="1:6" ht="44.1" hidden="1" customHeight="1" x14ac:dyDescent="0.2">
      <c r="A86" s="69">
        <v>1</v>
      </c>
      <c r="B86" s="69"/>
      <c r="C86" s="69"/>
      <c r="D86" s="187" t="s">
        <v>68</v>
      </c>
      <c r="E86" s="187"/>
      <c r="F86" s="187"/>
    </row>
    <row r="87" spans="1:6" ht="24" hidden="1" customHeight="1" x14ac:dyDescent="0.2">
      <c r="A87" s="69">
        <v>2</v>
      </c>
      <c r="B87" s="69"/>
      <c r="C87" s="69"/>
      <c r="D87" s="187" t="s">
        <v>69</v>
      </c>
      <c r="E87" s="192"/>
      <c r="F87" s="192"/>
    </row>
    <row r="88" spans="1:6" ht="20.100000000000001" hidden="1" customHeight="1" x14ac:dyDescent="0.2">
      <c r="A88" s="69">
        <v>3</v>
      </c>
      <c r="B88" s="69"/>
      <c r="C88" s="69"/>
      <c r="D88" s="187" t="s">
        <v>70</v>
      </c>
      <c r="E88" s="187"/>
      <c r="F88" s="187"/>
    </row>
    <row r="89" spans="1:6" ht="32.450000000000003" hidden="1" customHeight="1" x14ac:dyDescent="0.2">
      <c r="A89" s="69">
        <v>4</v>
      </c>
      <c r="B89" s="69"/>
      <c r="C89" s="69"/>
      <c r="D89" s="187" t="s">
        <v>71</v>
      </c>
      <c r="E89" s="187"/>
      <c r="F89" s="187"/>
    </row>
    <row r="90" spans="1:6" ht="9" customHeight="1" x14ac:dyDescent="0.2">
      <c r="A90" s="166"/>
      <c r="B90" s="166"/>
      <c r="C90" s="166"/>
      <c r="D90" s="166"/>
      <c r="E90" s="166"/>
      <c r="F90" s="166"/>
    </row>
    <row r="91" spans="1:6" x14ac:dyDescent="0.2">
      <c r="A91" s="188" t="s">
        <v>72</v>
      </c>
      <c r="B91" s="188"/>
      <c r="C91" s="188"/>
      <c r="D91" s="189"/>
      <c r="E91" s="189"/>
      <c r="F91" s="189"/>
    </row>
    <row r="92" spans="1:6" x14ac:dyDescent="0.2">
      <c r="A92" s="178" t="s">
        <v>73</v>
      </c>
      <c r="B92" s="178"/>
      <c r="C92" s="178"/>
      <c r="D92" s="178"/>
      <c r="E92" s="178"/>
      <c r="F92" s="178"/>
    </row>
    <row r="93" spans="1:6" x14ac:dyDescent="0.2">
      <c r="A93" s="45" t="s">
        <v>74</v>
      </c>
      <c r="B93" s="190" t="s">
        <v>75</v>
      </c>
      <c r="C93" s="184"/>
      <c r="D93" s="185"/>
      <c r="E93" s="46" t="s">
        <v>15</v>
      </c>
      <c r="F93" s="47" t="s">
        <v>16</v>
      </c>
    </row>
    <row r="94" spans="1:6" x14ac:dyDescent="0.2">
      <c r="A94" s="48" t="s">
        <v>17</v>
      </c>
      <c r="B94" s="180" t="s">
        <v>125</v>
      </c>
      <c r="C94" s="155"/>
      <c r="D94" s="156"/>
      <c r="E94" s="9">
        <v>9.9537037037037021E-2</v>
      </c>
      <c r="F94" s="43">
        <f>$F$26*E94</f>
        <v>0</v>
      </c>
    </row>
    <row r="95" spans="1:6" ht="15.95" customHeight="1" x14ac:dyDescent="0.2">
      <c r="A95" s="48" t="s">
        <v>19</v>
      </c>
      <c r="B95" s="180" t="s">
        <v>126</v>
      </c>
      <c r="C95" s="155"/>
      <c r="D95" s="156"/>
      <c r="E95" s="9">
        <v>2.7777777777777779E-3</v>
      </c>
      <c r="F95" s="43">
        <f>$F$26*E95</f>
        <v>0</v>
      </c>
    </row>
    <row r="96" spans="1:6" ht="21.6" customHeight="1" x14ac:dyDescent="0.2">
      <c r="A96" s="48" t="s">
        <v>21</v>
      </c>
      <c r="B96" s="180" t="s">
        <v>127</v>
      </c>
      <c r="C96" s="155"/>
      <c r="D96" s="156"/>
      <c r="E96" s="9">
        <v>1.1250000000000001E-4</v>
      </c>
      <c r="F96" s="43">
        <f>$F$26*E96</f>
        <v>0</v>
      </c>
    </row>
    <row r="97" spans="1:6" ht="18.95" customHeight="1" x14ac:dyDescent="0.2">
      <c r="A97" s="49" t="s">
        <v>37</v>
      </c>
      <c r="B97" s="186" t="s">
        <v>128</v>
      </c>
      <c r="C97" s="155"/>
      <c r="D97" s="156"/>
      <c r="E97" s="9">
        <v>3.0000000000000003E-4</v>
      </c>
      <c r="F97" s="43">
        <f>$F$26*E97</f>
        <v>0</v>
      </c>
    </row>
    <row r="98" spans="1:6" x14ac:dyDescent="0.2">
      <c r="A98" s="181" t="s">
        <v>76</v>
      </c>
      <c r="B98" s="181"/>
      <c r="C98" s="181"/>
      <c r="D98" s="181"/>
      <c r="E98" s="10">
        <v>0.1027273148148148</v>
      </c>
      <c r="F98" s="50">
        <f>SUM(F94:F97)</f>
        <v>0</v>
      </c>
    </row>
    <row r="99" spans="1:6" ht="30.6" customHeight="1" x14ac:dyDescent="0.2">
      <c r="A99" s="49" t="s">
        <v>39</v>
      </c>
      <c r="B99" s="186" t="s">
        <v>120</v>
      </c>
      <c r="C99" s="155"/>
      <c r="D99" s="156"/>
      <c r="E99" s="9">
        <v>3.8830925000000002E-2</v>
      </c>
      <c r="F99" s="43">
        <f>$F$26*E99</f>
        <v>0</v>
      </c>
    </row>
    <row r="100" spans="1:6" x14ac:dyDescent="0.2">
      <c r="A100" s="51" t="s">
        <v>77</v>
      </c>
      <c r="B100" s="183"/>
      <c r="C100" s="184"/>
      <c r="D100" s="185"/>
      <c r="E100" s="10">
        <v>0.1415582398148148</v>
      </c>
      <c r="F100" s="52">
        <f>SUM(F98:F99)</f>
        <v>0</v>
      </c>
    </row>
    <row r="101" spans="1:6" hidden="1" x14ac:dyDescent="0.2">
      <c r="A101" s="17" t="s">
        <v>24</v>
      </c>
      <c r="B101" s="17"/>
      <c r="C101" s="17"/>
      <c r="D101" s="182"/>
      <c r="E101" s="182"/>
      <c r="F101" s="182"/>
    </row>
    <row r="102" spans="1:6" ht="25.5" hidden="1" customHeight="1" x14ac:dyDescent="0.2">
      <c r="A102" s="75">
        <v>1</v>
      </c>
      <c r="B102" s="75"/>
      <c r="C102" s="75"/>
      <c r="D102" s="174" t="s">
        <v>78</v>
      </c>
      <c r="E102" s="174"/>
      <c r="F102" s="174"/>
    </row>
    <row r="103" spans="1:6" ht="44.1" hidden="1" customHeight="1" x14ac:dyDescent="0.2">
      <c r="A103" s="75">
        <v>2</v>
      </c>
      <c r="B103" s="75"/>
      <c r="C103" s="75"/>
      <c r="D103" s="174" t="s">
        <v>79</v>
      </c>
      <c r="E103" s="174"/>
      <c r="F103" s="174"/>
    </row>
    <row r="104" spans="1:6" ht="41.1" hidden="1" customHeight="1" x14ac:dyDescent="0.2">
      <c r="A104" s="75">
        <v>3</v>
      </c>
      <c r="B104" s="75"/>
      <c r="C104" s="75"/>
      <c r="D104" s="174" t="s">
        <v>80</v>
      </c>
      <c r="E104" s="174"/>
      <c r="F104" s="174"/>
    </row>
    <row r="105" spans="1:6" ht="43.5" hidden="1" customHeight="1" x14ac:dyDescent="0.2">
      <c r="A105" s="75">
        <v>4</v>
      </c>
      <c r="B105" s="75"/>
      <c r="C105" s="75"/>
      <c r="D105" s="174" t="s">
        <v>81</v>
      </c>
      <c r="E105" s="174"/>
      <c r="F105" s="174"/>
    </row>
    <row r="106" spans="1:6" ht="8.1" customHeight="1" x14ac:dyDescent="0.2">
      <c r="A106" s="1"/>
      <c r="B106" s="1"/>
      <c r="C106" s="1"/>
      <c r="D106" s="1"/>
      <c r="E106" s="1"/>
      <c r="F106" s="53"/>
    </row>
    <row r="107" spans="1:6" x14ac:dyDescent="0.2">
      <c r="A107" s="178" t="s">
        <v>82</v>
      </c>
      <c r="B107" s="178"/>
      <c r="C107" s="178"/>
      <c r="D107" s="178"/>
      <c r="E107" s="178"/>
      <c r="F107" s="178"/>
    </row>
    <row r="108" spans="1:6" ht="24.75" customHeight="1" x14ac:dyDescent="0.2">
      <c r="A108" s="45" t="s">
        <v>83</v>
      </c>
      <c r="B108" s="179" t="s">
        <v>88</v>
      </c>
      <c r="C108" s="155"/>
      <c r="D108" s="156"/>
      <c r="E108" s="46" t="s">
        <v>15</v>
      </c>
      <c r="F108" s="47" t="s">
        <v>16</v>
      </c>
    </row>
    <row r="109" spans="1:6" ht="15.95" customHeight="1" x14ac:dyDescent="0.2">
      <c r="A109" s="48" t="s">
        <v>17</v>
      </c>
      <c r="B109" s="180" t="s">
        <v>129</v>
      </c>
      <c r="C109" s="155"/>
      <c r="D109" s="156"/>
      <c r="E109" s="9">
        <v>1.3888888888888888E-2</v>
      </c>
      <c r="F109" s="43">
        <f>$F$26*E109</f>
        <v>0</v>
      </c>
    </row>
    <row r="110" spans="1:6" ht="18.95" customHeight="1" x14ac:dyDescent="0.2">
      <c r="A110" s="48" t="s">
        <v>19</v>
      </c>
      <c r="B110" s="180" t="s">
        <v>130</v>
      </c>
      <c r="C110" s="155"/>
      <c r="D110" s="156"/>
      <c r="E110" s="9">
        <v>5.0791666666666672E-4</v>
      </c>
      <c r="F110" s="43">
        <f>$F$26*E110</f>
        <v>0</v>
      </c>
    </row>
    <row r="111" spans="1:6" x14ac:dyDescent="0.2">
      <c r="A111" s="181" t="s">
        <v>77</v>
      </c>
      <c r="B111" s="181"/>
      <c r="C111" s="181"/>
      <c r="D111" s="181"/>
      <c r="E111" s="10">
        <v>1.4396805555555555E-2</v>
      </c>
      <c r="F111" s="50">
        <f>SUM(F109:F110)</f>
        <v>0</v>
      </c>
    </row>
    <row r="112" spans="1:6" hidden="1" x14ac:dyDescent="0.2">
      <c r="A112" s="17" t="s">
        <v>24</v>
      </c>
      <c r="B112" s="17"/>
      <c r="C112" s="17"/>
      <c r="D112" s="182"/>
      <c r="E112" s="182"/>
      <c r="F112" s="182"/>
    </row>
    <row r="113" spans="1:6" ht="29.45" hidden="1" customHeight="1" x14ac:dyDescent="0.2">
      <c r="A113" s="75">
        <v>1</v>
      </c>
      <c r="B113" s="75"/>
      <c r="C113" s="75"/>
      <c r="D113" s="174" t="s">
        <v>84</v>
      </c>
      <c r="E113" s="174"/>
      <c r="F113" s="174"/>
    </row>
    <row r="114" spans="1:6" hidden="1" x14ac:dyDescent="0.2">
      <c r="A114" s="75">
        <v>2</v>
      </c>
      <c r="B114" s="75"/>
      <c r="C114" s="75"/>
      <c r="D114" s="174" t="s">
        <v>85</v>
      </c>
      <c r="E114" s="174"/>
      <c r="F114" s="174"/>
    </row>
    <row r="115" spans="1:6" ht="23.1" hidden="1" customHeight="1" x14ac:dyDescent="0.2">
      <c r="A115" s="75">
        <v>3</v>
      </c>
      <c r="B115" s="75"/>
      <c r="C115" s="75"/>
      <c r="D115" s="174" t="s">
        <v>86</v>
      </c>
      <c r="E115" s="174"/>
      <c r="F115" s="174"/>
    </row>
    <row r="116" spans="1:6" ht="7.5" customHeight="1" x14ac:dyDescent="0.2">
      <c r="A116" s="1"/>
      <c r="B116" s="1"/>
      <c r="C116" s="1"/>
      <c r="D116" s="1"/>
      <c r="E116" s="1"/>
      <c r="F116" s="53"/>
    </row>
    <row r="117" spans="1:6" x14ac:dyDescent="0.2">
      <c r="A117" s="160" t="s">
        <v>87</v>
      </c>
      <c r="B117" s="160"/>
      <c r="C117" s="160"/>
      <c r="D117" s="160"/>
      <c r="E117" s="160"/>
      <c r="F117" s="160"/>
    </row>
    <row r="118" spans="1:6" x14ac:dyDescent="0.2">
      <c r="A118" s="40">
        <v>4</v>
      </c>
      <c r="B118" s="169" t="s">
        <v>131</v>
      </c>
      <c r="C118" s="155"/>
      <c r="D118" s="155"/>
      <c r="E118" s="156"/>
      <c r="F118" s="41" t="s">
        <v>16</v>
      </c>
    </row>
    <row r="119" spans="1:6" ht="15" customHeight="1" x14ac:dyDescent="0.2">
      <c r="A119" s="13" t="s">
        <v>74</v>
      </c>
      <c r="B119" s="175" t="s">
        <v>75</v>
      </c>
      <c r="C119" s="176"/>
      <c r="D119" s="176"/>
      <c r="E119" s="177"/>
      <c r="F119" s="34">
        <f>F100</f>
        <v>0</v>
      </c>
    </row>
    <row r="120" spans="1:6" x14ac:dyDescent="0.2">
      <c r="A120" s="13" t="s">
        <v>83</v>
      </c>
      <c r="B120" s="154" t="s">
        <v>88</v>
      </c>
      <c r="C120" s="155"/>
      <c r="D120" s="155"/>
      <c r="E120" s="156"/>
      <c r="F120" s="34">
        <f>F111</f>
        <v>0</v>
      </c>
    </row>
    <row r="121" spans="1:6" x14ac:dyDescent="0.2">
      <c r="A121" s="157" t="s">
        <v>23</v>
      </c>
      <c r="B121" s="157"/>
      <c r="C121" s="157"/>
      <c r="D121" s="157"/>
      <c r="E121" s="157"/>
      <c r="F121" s="31">
        <f>SUM(F119:F120)</f>
        <v>0</v>
      </c>
    </row>
    <row r="122" spans="1:6" ht="7.35" customHeight="1" x14ac:dyDescent="0.2">
      <c r="A122" s="17"/>
      <c r="B122" s="17"/>
      <c r="C122" s="17"/>
      <c r="D122" s="17"/>
      <c r="E122" s="17"/>
      <c r="F122" s="17"/>
    </row>
    <row r="123" spans="1:6" x14ac:dyDescent="0.2">
      <c r="A123" s="160" t="s">
        <v>140</v>
      </c>
      <c r="B123" s="160"/>
      <c r="C123" s="160"/>
      <c r="D123" s="160"/>
      <c r="E123" s="160"/>
      <c r="F123" s="160"/>
    </row>
    <row r="124" spans="1:6" x14ac:dyDescent="0.2">
      <c r="A124" s="40">
        <v>5</v>
      </c>
      <c r="B124" s="169" t="s">
        <v>142</v>
      </c>
      <c r="C124" s="155"/>
      <c r="D124" s="155"/>
      <c r="E124" s="156"/>
      <c r="F124" s="32" t="s">
        <v>16</v>
      </c>
    </row>
    <row r="125" spans="1:6" x14ac:dyDescent="0.2">
      <c r="A125" s="13" t="s">
        <v>17</v>
      </c>
      <c r="B125" s="154" t="s">
        <v>158</v>
      </c>
      <c r="C125" s="155"/>
      <c r="D125" s="155"/>
      <c r="E125" s="156"/>
      <c r="F125" s="54">
        <f>'Insumos Diversos'!H4/60</f>
        <v>0</v>
      </c>
    </row>
    <row r="126" spans="1:6" ht="18" customHeight="1" x14ac:dyDescent="0.2">
      <c r="A126" s="13" t="s">
        <v>19</v>
      </c>
      <c r="B126" s="170" t="s">
        <v>117</v>
      </c>
      <c r="C126" s="171"/>
      <c r="D126" s="171"/>
      <c r="E126" s="172"/>
      <c r="F126" s="55">
        <f>'Insumos Diversos'!H7/60</f>
        <v>0</v>
      </c>
    </row>
    <row r="127" spans="1:6" s="65" customFormat="1" ht="18" customHeight="1" x14ac:dyDescent="0.2">
      <c r="A127" s="13" t="s">
        <v>21</v>
      </c>
      <c r="B127" s="170" t="s">
        <v>139</v>
      </c>
      <c r="C127" s="171"/>
      <c r="D127" s="171"/>
      <c r="E127" s="172"/>
      <c r="F127" s="55"/>
    </row>
    <row r="128" spans="1:6" s="65" customFormat="1" ht="32.25" customHeight="1" x14ac:dyDescent="0.2">
      <c r="A128" s="13" t="s">
        <v>37</v>
      </c>
      <c r="B128" s="154" t="s">
        <v>89</v>
      </c>
      <c r="C128" s="155"/>
      <c r="D128" s="155"/>
      <c r="E128" s="156"/>
      <c r="F128" s="55"/>
    </row>
    <row r="129" spans="1:6" s="65" customFormat="1" x14ac:dyDescent="0.2">
      <c r="A129" s="157" t="s">
        <v>47</v>
      </c>
      <c r="B129" s="157"/>
      <c r="C129" s="157"/>
      <c r="D129" s="157"/>
      <c r="E129" s="157"/>
      <c r="F129" s="136">
        <f>SUM(F125:F128)</f>
        <v>0</v>
      </c>
    </row>
    <row r="130" spans="1:6" s="65" customFormat="1" ht="8.1" customHeight="1" x14ac:dyDescent="0.2">
      <c r="A130" s="173"/>
      <c r="B130" s="173"/>
      <c r="C130" s="173"/>
      <c r="D130" s="173"/>
      <c r="E130" s="173"/>
      <c r="F130" s="173"/>
    </row>
    <row r="131" spans="1:6" s="65" customFormat="1" x14ac:dyDescent="0.2">
      <c r="A131" s="162" t="s">
        <v>90</v>
      </c>
      <c r="B131" s="162"/>
      <c r="C131" s="162"/>
      <c r="D131" s="162"/>
      <c r="E131" s="162"/>
      <c r="F131" s="56">
        <f>E36+E51+E84+E100+E111</f>
        <v>0.71293930462962962</v>
      </c>
    </row>
    <row r="132" spans="1:6" s="65" customFormat="1" ht="5.0999999999999996" customHeight="1" x14ac:dyDescent="0.2">
      <c r="A132" s="166"/>
      <c r="B132" s="166"/>
      <c r="C132" s="166"/>
      <c r="D132" s="166"/>
      <c r="E132" s="166"/>
      <c r="F132" s="166"/>
    </row>
    <row r="133" spans="1:6" s="65" customFormat="1" x14ac:dyDescent="0.2">
      <c r="A133" s="167" t="s">
        <v>91</v>
      </c>
      <c r="B133" s="167"/>
      <c r="C133" s="167"/>
      <c r="D133" s="167"/>
      <c r="E133" s="167"/>
      <c r="F133" s="76">
        <f>F26+F74+F84+F121+F129</f>
        <v>0</v>
      </c>
    </row>
    <row r="134" spans="1:6" s="65" customFormat="1" ht="6.6" customHeight="1" x14ac:dyDescent="0.2">
      <c r="A134" s="71"/>
      <c r="B134" s="71"/>
      <c r="C134" s="71"/>
      <c r="D134" s="71"/>
      <c r="E134" s="71"/>
      <c r="F134" s="71"/>
    </row>
    <row r="135" spans="1:6" s="65" customFormat="1" x14ac:dyDescent="0.2">
      <c r="A135" s="168" t="s">
        <v>92</v>
      </c>
      <c r="B135" s="168"/>
      <c r="C135" s="168"/>
      <c r="D135" s="168"/>
      <c r="E135" s="168"/>
      <c r="F135" s="168"/>
    </row>
    <row r="136" spans="1:6" s="65" customFormat="1" x14ac:dyDescent="0.2">
      <c r="A136" s="40">
        <v>6</v>
      </c>
      <c r="B136" s="169" t="s">
        <v>93</v>
      </c>
      <c r="C136" s="155"/>
      <c r="D136" s="156"/>
      <c r="E136" s="57" t="s">
        <v>15</v>
      </c>
      <c r="F136" s="32"/>
    </row>
    <row r="137" spans="1:6" s="65" customFormat="1" ht="18.95" customHeight="1" x14ac:dyDescent="0.2">
      <c r="A137" s="13" t="s">
        <v>17</v>
      </c>
      <c r="B137" s="154" t="s">
        <v>94</v>
      </c>
      <c r="C137" s="155"/>
      <c r="D137" s="156"/>
      <c r="E137" s="82">
        <v>0</v>
      </c>
      <c r="F137" s="64">
        <f>F133*E137</f>
        <v>0</v>
      </c>
    </row>
    <row r="138" spans="1:6" s="65" customFormat="1" x14ac:dyDescent="0.2">
      <c r="A138" s="13" t="s">
        <v>19</v>
      </c>
      <c r="B138" s="154" t="s">
        <v>95</v>
      </c>
      <c r="C138" s="155"/>
      <c r="D138" s="156"/>
      <c r="E138" s="82">
        <v>0</v>
      </c>
      <c r="F138" s="64">
        <f>(F133+F137)*E138</f>
        <v>0</v>
      </c>
    </row>
    <row r="139" spans="1:6" s="65" customFormat="1" ht="15" customHeight="1" x14ac:dyDescent="0.2">
      <c r="A139" s="162" t="s">
        <v>96</v>
      </c>
      <c r="B139" s="162"/>
      <c r="C139" s="162"/>
      <c r="D139" s="162"/>
      <c r="E139" s="83"/>
      <c r="F139" s="62">
        <f>SUM(F137:F138)</f>
        <v>0</v>
      </c>
    </row>
    <row r="140" spans="1:6" s="65" customFormat="1" x14ac:dyDescent="0.2">
      <c r="A140" s="13" t="s">
        <v>21</v>
      </c>
      <c r="B140" s="154" t="s">
        <v>132</v>
      </c>
      <c r="C140" s="155"/>
      <c r="D140" s="156"/>
      <c r="E140" s="84"/>
      <c r="F140" s="13"/>
    </row>
    <row r="141" spans="1:6" s="65" customFormat="1" ht="23.1" customHeight="1" x14ac:dyDescent="0.2">
      <c r="A141" s="77" t="s">
        <v>97</v>
      </c>
      <c r="B141" s="163" t="s">
        <v>159</v>
      </c>
      <c r="C141" s="164"/>
      <c r="D141" s="165"/>
      <c r="E141" s="85"/>
      <c r="F141" s="64">
        <f>($F$133+$F$137+$F$138)*E141/(100%-$E$145)</f>
        <v>0</v>
      </c>
    </row>
    <row r="142" spans="1:6" s="65" customFormat="1" ht="17.45" customHeight="1" x14ac:dyDescent="0.2">
      <c r="A142" s="77" t="s">
        <v>98</v>
      </c>
      <c r="B142" s="163" t="s">
        <v>160</v>
      </c>
      <c r="C142" s="164"/>
      <c r="D142" s="165"/>
      <c r="E142" s="85"/>
      <c r="F142" s="64">
        <f t="shared" ref="F142:F144" si="2">($F$133+$F$137+$F$138)*E142/(100%-$E$145)</f>
        <v>0</v>
      </c>
    </row>
    <row r="143" spans="1:6" s="65" customFormat="1" ht="17.45" customHeight="1" x14ac:dyDescent="0.2">
      <c r="A143" s="77" t="s">
        <v>99</v>
      </c>
      <c r="B143" s="163" t="s">
        <v>161</v>
      </c>
      <c r="C143" s="164"/>
      <c r="D143" s="165"/>
      <c r="E143" s="85"/>
      <c r="F143" s="64">
        <f t="shared" si="2"/>
        <v>0</v>
      </c>
    </row>
    <row r="144" spans="1:6" s="65" customFormat="1" ht="21" customHeight="1" x14ac:dyDescent="0.2">
      <c r="A144" s="77" t="s">
        <v>162</v>
      </c>
      <c r="B144" s="163" t="s">
        <v>163</v>
      </c>
      <c r="C144" s="164"/>
      <c r="D144" s="165"/>
      <c r="E144" s="85"/>
      <c r="F144" s="64">
        <f t="shared" si="2"/>
        <v>0</v>
      </c>
    </row>
    <row r="145" spans="1:6" s="65" customFormat="1" x14ac:dyDescent="0.2">
      <c r="A145" s="158" t="s">
        <v>100</v>
      </c>
      <c r="B145" s="158"/>
      <c r="C145" s="158"/>
      <c r="D145" s="158"/>
      <c r="E145" s="86">
        <f>SUM(E141:E144)</f>
        <v>0</v>
      </c>
      <c r="F145" s="62">
        <f>SUM(F141:F144)</f>
        <v>0</v>
      </c>
    </row>
    <row r="146" spans="1:6" s="65" customFormat="1" x14ac:dyDescent="0.2">
      <c r="A146" s="157" t="s">
        <v>23</v>
      </c>
      <c r="B146" s="157"/>
      <c r="C146" s="157"/>
      <c r="D146" s="157"/>
      <c r="E146" s="157"/>
      <c r="F146" s="62">
        <f>F139+F145</f>
        <v>0</v>
      </c>
    </row>
    <row r="147" spans="1:6" s="65" customFormat="1" hidden="1" x14ac:dyDescent="0.2">
      <c r="A147" s="78" t="s">
        <v>24</v>
      </c>
      <c r="B147" s="78"/>
      <c r="C147" s="78"/>
    </row>
    <row r="148" spans="1:6" s="65" customFormat="1" ht="26.45" hidden="1" customHeight="1" x14ac:dyDescent="0.2">
      <c r="A148" s="71">
        <v>1</v>
      </c>
      <c r="B148" s="71"/>
      <c r="C148" s="71"/>
      <c r="D148" s="159" t="s">
        <v>165</v>
      </c>
      <c r="E148" s="159"/>
      <c r="F148" s="159"/>
    </row>
    <row r="149" spans="1:6" s="65" customFormat="1" ht="8.1" customHeight="1" x14ac:dyDescent="0.2"/>
    <row r="150" spans="1:6" s="65" customFormat="1" x14ac:dyDescent="0.2">
      <c r="A150" s="160" t="s">
        <v>101</v>
      </c>
      <c r="B150" s="160"/>
      <c r="C150" s="160"/>
      <c r="D150" s="160"/>
      <c r="E150" s="160"/>
      <c r="F150" s="160"/>
    </row>
    <row r="151" spans="1:6" s="65" customFormat="1" x14ac:dyDescent="0.2">
      <c r="A151" s="161" t="s">
        <v>102</v>
      </c>
      <c r="B151" s="161"/>
      <c r="C151" s="161"/>
      <c r="D151" s="161"/>
      <c r="E151" s="161"/>
      <c r="F151" s="41" t="s">
        <v>16</v>
      </c>
    </row>
    <row r="152" spans="1:6" s="65" customFormat="1" x14ac:dyDescent="0.2">
      <c r="A152" s="13" t="s">
        <v>17</v>
      </c>
      <c r="B152" s="154" t="s">
        <v>13</v>
      </c>
      <c r="C152" s="155"/>
      <c r="D152" s="155"/>
      <c r="E152" s="156"/>
      <c r="F152" s="62">
        <f>F26</f>
        <v>0</v>
      </c>
    </row>
    <row r="153" spans="1:6" s="65" customFormat="1" ht="15" customHeight="1" x14ac:dyDescent="0.2">
      <c r="A153" s="13" t="s">
        <v>19</v>
      </c>
      <c r="B153" s="154" t="s">
        <v>26</v>
      </c>
      <c r="C153" s="155"/>
      <c r="D153" s="155"/>
      <c r="E153" s="156"/>
      <c r="F153" s="62">
        <f>F74</f>
        <v>0</v>
      </c>
    </row>
    <row r="154" spans="1:6" s="65" customFormat="1" x14ac:dyDescent="0.2">
      <c r="A154" s="13" t="s">
        <v>21</v>
      </c>
      <c r="B154" s="154" t="s">
        <v>64</v>
      </c>
      <c r="C154" s="155"/>
      <c r="D154" s="155"/>
      <c r="E154" s="156"/>
      <c r="F154" s="62">
        <f>F84</f>
        <v>0</v>
      </c>
    </row>
    <row r="155" spans="1:6" s="65" customFormat="1" ht="15" customHeight="1" x14ac:dyDescent="0.2">
      <c r="A155" s="13" t="s">
        <v>37</v>
      </c>
      <c r="B155" s="154" t="s">
        <v>103</v>
      </c>
      <c r="C155" s="155"/>
      <c r="D155" s="155"/>
      <c r="E155" s="156"/>
      <c r="F155" s="62">
        <f>F121</f>
        <v>0</v>
      </c>
    </row>
    <row r="156" spans="1:6" s="65" customFormat="1" ht="15" customHeight="1" x14ac:dyDescent="0.2">
      <c r="A156" s="13" t="s">
        <v>39</v>
      </c>
      <c r="B156" s="154" t="s">
        <v>140</v>
      </c>
      <c r="C156" s="155"/>
      <c r="D156" s="155"/>
      <c r="E156" s="156"/>
      <c r="F156" s="62">
        <f>F129</f>
        <v>0</v>
      </c>
    </row>
    <row r="157" spans="1:6" s="65" customFormat="1" ht="15" customHeight="1" x14ac:dyDescent="0.2">
      <c r="A157" s="13" t="s">
        <v>41</v>
      </c>
      <c r="B157" s="154" t="s">
        <v>104</v>
      </c>
      <c r="C157" s="155"/>
      <c r="D157" s="155"/>
      <c r="E157" s="156"/>
      <c r="F157" s="62">
        <f>F146</f>
        <v>0</v>
      </c>
    </row>
    <row r="158" spans="1:6" s="65" customFormat="1" x14ac:dyDescent="0.2">
      <c r="A158" s="157" t="s">
        <v>105</v>
      </c>
      <c r="B158" s="157"/>
      <c r="C158" s="157"/>
      <c r="D158" s="157"/>
      <c r="E158" s="157"/>
      <c r="F158" s="62">
        <f>SUM(F152:F157)</f>
        <v>0</v>
      </c>
    </row>
    <row r="159" spans="1:6" s="65" customFormat="1" ht="31.5" customHeight="1" x14ac:dyDescent="0.2">
      <c r="A159" s="150" t="s">
        <v>164</v>
      </c>
      <c r="B159" s="150"/>
      <c r="C159" s="150"/>
      <c r="D159" s="150"/>
      <c r="E159" s="151"/>
      <c r="F159" s="151"/>
    </row>
    <row r="160" spans="1:6" s="65" customFormat="1" ht="27.75" customHeight="1" x14ac:dyDescent="0.2">
      <c r="A160" s="152" t="s">
        <v>106</v>
      </c>
      <c r="B160" s="152"/>
      <c r="C160" s="152"/>
      <c r="D160" s="152"/>
      <c r="E160" s="152"/>
      <c r="F160" s="81">
        <f>F158*E159</f>
        <v>0</v>
      </c>
    </row>
    <row r="161" spans="1:6" s="65" customFormat="1" ht="33.75" customHeight="1" x14ac:dyDescent="0.2">
      <c r="A161" s="153" t="s">
        <v>196</v>
      </c>
      <c r="B161" s="153"/>
      <c r="C161" s="153"/>
      <c r="D161" s="153"/>
      <c r="E161" s="153"/>
      <c r="F161" s="81">
        <f>F160*60</f>
        <v>0</v>
      </c>
    </row>
  </sheetData>
  <mergeCells count="147">
    <mergeCell ref="A1:F1"/>
    <mergeCell ref="G1:U1"/>
    <mergeCell ref="A2:F2"/>
    <mergeCell ref="G2:U2"/>
    <mergeCell ref="A3:E3"/>
    <mergeCell ref="A4:E4"/>
    <mergeCell ref="A11:E11"/>
    <mergeCell ref="A12:E12"/>
    <mergeCell ref="A13:E13"/>
    <mergeCell ref="A14:F14"/>
    <mergeCell ref="A15:F15"/>
    <mergeCell ref="B16:D16"/>
    <mergeCell ref="A5:E5"/>
    <mergeCell ref="A6:E6"/>
    <mergeCell ref="A7:E7"/>
    <mergeCell ref="A8:E8"/>
    <mergeCell ref="A9:E9"/>
    <mergeCell ref="A10:E10"/>
    <mergeCell ref="B23:D23"/>
    <mergeCell ref="B24:D24"/>
    <mergeCell ref="B25:D25"/>
    <mergeCell ref="A26:E26"/>
    <mergeCell ref="D27:F27"/>
    <mergeCell ref="D28:F28"/>
    <mergeCell ref="B17:E17"/>
    <mergeCell ref="B18:D18"/>
    <mergeCell ref="B19:D19"/>
    <mergeCell ref="B20:D20"/>
    <mergeCell ref="B21:D21"/>
    <mergeCell ref="B22:D22"/>
    <mergeCell ref="A37:F37"/>
    <mergeCell ref="A38:E38"/>
    <mergeCell ref="A39:F39"/>
    <mergeCell ref="A40:F40"/>
    <mergeCell ref="B41:D41"/>
    <mergeCell ref="B42:D42"/>
    <mergeCell ref="D29:F29"/>
    <mergeCell ref="A31:F31"/>
    <mergeCell ref="A32:F32"/>
    <mergeCell ref="B34:D34"/>
    <mergeCell ref="B35:D35"/>
    <mergeCell ref="A36:D36"/>
    <mergeCell ref="B49:D49"/>
    <mergeCell ref="B50:D50"/>
    <mergeCell ref="A51:D51"/>
    <mergeCell ref="D52:F52"/>
    <mergeCell ref="D53:F53"/>
    <mergeCell ref="A55:F55"/>
    <mergeCell ref="B43:D43"/>
    <mergeCell ref="B44:D44"/>
    <mergeCell ref="B45:D45"/>
    <mergeCell ref="B46:D46"/>
    <mergeCell ref="B47:D47"/>
    <mergeCell ref="B48:D48"/>
    <mergeCell ref="A69:F69"/>
    <mergeCell ref="D70:E70"/>
    <mergeCell ref="B71:E71"/>
    <mergeCell ref="B72:E72"/>
    <mergeCell ref="B73:E73"/>
    <mergeCell ref="A74:E74"/>
    <mergeCell ref="B56:E56"/>
    <mergeCell ref="F56:F57"/>
    <mergeCell ref="A65:E65"/>
    <mergeCell ref="D66:F66"/>
    <mergeCell ref="D67:F67"/>
    <mergeCell ref="D68:F68"/>
    <mergeCell ref="B82:D82"/>
    <mergeCell ref="B83:D83"/>
    <mergeCell ref="A84:D84"/>
    <mergeCell ref="D85:F85"/>
    <mergeCell ref="D86:F86"/>
    <mergeCell ref="D87:F87"/>
    <mergeCell ref="A75:F75"/>
    <mergeCell ref="A76:F76"/>
    <mergeCell ref="B78:D78"/>
    <mergeCell ref="B79:D79"/>
    <mergeCell ref="B80:D80"/>
    <mergeCell ref="B81:D81"/>
    <mergeCell ref="B94:D94"/>
    <mergeCell ref="B95:D95"/>
    <mergeCell ref="B96:D96"/>
    <mergeCell ref="B97:D97"/>
    <mergeCell ref="A98:D98"/>
    <mergeCell ref="B99:D99"/>
    <mergeCell ref="D88:F88"/>
    <mergeCell ref="D89:F89"/>
    <mergeCell ref="A90:F90"/>
    <mergeCell ref="A91:F91"/>
    <mergeCell ref="A92:F92"/>
    <mergeCell ref="B93:D93"/>
    <mergeCell ref="A107:F107"/>
    <mergeCell ref="B108:D108"/>
    <mergeCell ref="B109:D109"/>
    <mergeCell ref="B110:D110"/>
    <mergeCell ref="A111:D111"/>
    <mergeCell ref="D112:F112"/>
    <mergeCell ref="B100:D100"/>
    <mergeCell ref="D101:F101"/>
    <mergeCell ref="D102:F102"/>
    <mergeCell ref="D103:F103"/>
    <mergeCell ref="D104:F104"/>
    <mergeCell ref="D105:F105"/>
    <mergeCell ref="B120:E120"/>
    <mergeCell ref="A121:E121"/>
    <mergeCell ref="A123:F123"/>
    <mergeCell ref="B124:E124"/>
    <mergeCell ref="B125:E125"/>
    <mergeCell ref="B126:E126"/>
    <mergeCell ref="D113:F113"/>
    <mergeCell ref="D114:F114"/>
    <mergeCell ref="D115:F115"/>
    <mergeCell ref="A117:F117"/>
    <mergeCell ref="B118:E118"/>
    <mergeCell ref="B119:E119"/>
    <mergeCell ref="A132:F132"/>
    <mergeCell ref="A133:E133"/>
    <mergeCell ref="A135:F135"/>
    <mergeCell ref="B136:D136"/>
    <mergeCell ref="B137:D137"/>
    <mergeCell ref="B138:D138"/>
    <mergeCell ref="B127:E127"/>
    <mergeCell ref="B128:E128"/>
    <mergeCell ref="A129:E129"/>
    <mergeCell ref="A130:F130"/>
    <mergeCell ref="A131:E131"/>
    <mergeCell ref="A145:D145"/>
    <mergeCell ref="A146:E146"/>
    <mergeCell ref="D148:F148"/>
    <mergeCell ref="A150:F150"/>
    <mergeCell ref="A151:E151"/>
    <mergeCell ref="B152:E152"/>
    <mergeCell ref="A139:D139"/>
    <mergeCell ref="B140:D140"/>
    <mergeCell ref="B141:D141"/>
    <mergeCell ref="B142:D142"/>
    <mergeCell ref="B143:D143"/>
    <mergeCell ref="B144:D144"/>
    <mergeCell ref="A159:D159"/>
    <mergeCell ref="E159:F159"/>
    <mergeCell ref="A160:E160"/>
    <mergeCell ref="A161:E161"/>
    <mergeCell ref="B153:E153"/>
    <mergeCell ref="B154:E154"/>
    <mergeCell ref="B155:E155"/>
    <mergeCell ref="B156:E156"/>
    <mergeCell ref="B157:E157"/>
    <mergeCell ref="A158:E158"/>
  </mergeCells>
  <dataValidations count="22">
    <dataValidation allowBlank="1" showInputMessage="1" showErrorMessage="1" prompt="Inserir a quantidade de postos" sqref="F4"/>
    <dataValidation allowBlank="1" showInputMessage="1" showErrorMessage="1" prompt="Inserir a qunatidade de empregados por posto" sqref="F5"/>
    <dataValidation allowBlank="1" showInputMessage="1" showErrorMessage="1" prompt="Inserir a quantidade de meses de execução dos serviços" sqref="F6"/>
    <dataValidation allowBlank="1" showInputMessage="1" showErrorMessage="1" prompt="Deve ser informado o piso da categoria profissional utilizado como referência, de acordo com a Convenção Coletiva adotada, devendo abranger o município da prestação de serviço e estar vigente." sqref="F7"/>
    <dataValidation allowBlank="1" showInputMessage="1" showErrorMessage="1" prompt="Inserir o turno de trabalho" sqref="F12"/>
    <dataValidation allowBlank="1" showInputMessage="1" showErrorMessage="1" prompt="Deve ser informado o salário base que será pago. Não pode ficar abaixo do previsto em edital (Anexo VII) e na Convenção Coletiva de Trabalho. " sqref="F1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Em caso de previsão de outros adicionais em Convenção Coletiva de Trabalho o órgão poderá utilizar este campo." sqref="F25"/>
    <dataValidation allowBlank="1" showInputMessage="1" showErrorMessage="1" prompt="Apenas totaliza os custos efetivos com benefícios mensais do trabalhador. Automatizada, desde que não haja alteração de fórmulas ou estrutura da planilha" sqref="A31:F31"/>
    <dataValidation allowBlank="1" showInputMessage="1" showErrorMessage="1" prompt="Os percentuais informados não são taxativos e deverão observar o enquadramento real das empresas prestadoras de serviço, em especial no que diz respeito ao SAT-GIIL/RAT." sqref="A40:F40"/>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A76:F76"/>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_x000a_*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Na hipotese de demissão por justa causa o empregado perde o direito ao pagamento de 13° salário, férias e adicional de férias, como previsto no parágrafo único do art. 146 da CLT." sqref="F83"/>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5:F135"/>
    <dataValidation allowBlank="1" showInputMessage="1" showErrorMessage="1" prompt="Deverá ser considerado o número de empregados necessário para atender às exigências da Especificação Técnica e da legislação pertinente." sqref="E159:F159"/>
    <dataValidation allowBlank="1" showInputMessage="1" showErrorMessage="1" prompt="Não preencher essa linha. Utilizar a aba de horas extras e resumo de custos." sqref="F21:F22 F24"/>
  </dataValidations>
  <pageMargins left="0.51181102362204722" right="0.51181102362204722" top="0.78740157480314965" bottom="0.78740157480314965" header="0.31496062992125984" footer="0.31496062992125984"/>
  <pageSetup paperSize="9" scale="8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1"/>
  <sheetViews>
    <sheetView zoomScale="110" zoomScaleNormal="110" workbookViewId="0">
      <selection activeCell="A2" sqref="A2:F2"/>
    </sheetView>
  </sheetViews>
  <sheetFormatPr defaultColWidth="8.85546875" defaultRowHeight="12.75" x14ac:dyDescent="0.2"/>
  <cols>
    <col min="1" max="1" width="6.85546875" style="65" customWidth="1"/>
    <col min="2" max="2" width="11.28515625" style="65" customWidth="1"/>
    <col min="3" max="3" width="11" style="65" customWidth="1"/>
    <col min="4" max="4" width="37.140625" style="65" customWidth="1"/>
    <col min="5" max="5" width="13.42578125" style="65" customWidth="1"/>
    <col min="6" max="6" width="29.5703125" style="65" customWidth="1"/>
    <col min="7" max="7" width="31" style="66" customWidth="1"/>
    <col min="8" max="8" width="36.42578125" style="65" customWidth="1"/>
    <col min="9" max="15" width="8.85546875" style="65"/>
    <col min="16" max="16" width="1.28515625" style="65" customWidth="1"/>
    <col min="17" max="17" width="7.5703125" style="65" customWidth="1"/>
    <col min="18" max="16384" width="8.85546875" style="65"/>
  </cols>
  <sheetData>
    <row r="1" spans="1:21" ht="33" customHeight="1" x14ac:dyDescent="0.2">
      <c r="A1" s="210" t="s">
        <v>0</v>
      </c>
      <c r="B1" s="210"/>
      <c r="C1" s="210"/>
      <c r="D1" s="210"/>
      <c r="E1" s="210"/>
      <c r="F1" s="210"/>
      <c r="G1" s="215"/>
      <c r="H1" s="215"/>
      <c r="I1" s="215"/>
      <c r="J1" s="215"/>
      <c r="K1" s="215"/>
      <c r="L1" s="215"/>
      <c r="M1" s="215"/>
      <c r="N1" s="215"/>
      <c r="O1" s="215"/>
      <c r="P1" s="215"/>
      <c r="Q1" s="215"/>
      <c r="R1" s="215"/>
      <c r="S1" s="215"/>
      <c r="T1" s="215"/>
      <c r="U1" s="215"/>
    </row>
    <row r="2" spans="1:21" ht="85.5" customHeight="1" x14ac:dyDescent="0.2">
      <c r="A2" s="211" t="s">
        <v>215</v>
      </c>
      <c r="B2" s="211"/>
      <c r="C2" s="211"/>
      <c r="D2" s="211"/>
      <c r="E2" s="211"/>
      <c r="F2" s="211"/>
      <c r="G2" s="215"/>
      <c r="H2" s="215"/>
      <c r="I2" s="215"/>
      <c r="J2" s="215"/>
      <c r="K2" s="215"/>
      <c r="L2" s="215"/>
      <c r="M2" s="215"/>
      <c r="N2" s="215"/>
      <c r="O2" s="215"/>
      <c r="P2" s="215"/>
      <c r="Q2" s="215"/>
      <c r="R2" s="215"/>
      <c r="S2" s="215"/>
      <c r="T2" s="215"/>
      <c r="U2" s="215"/>
    </row>
    <row r="3" spans="1:21" x14ac:dyDescent="0.2">
      <c r="A3" s="212" t="s">
        <v>1</v>
      </c>
      <c r="B3" s="212"/>
      <c r="C3" s="212"/>
      <c r="D3" s="212"/>
      <c r="E3" s="212"/>
      <c r="F3" s="21" t="s">
        <v>2</v>
      </c>
    </row>
    <row r="4" spans="1:21" x14ac:dyDescent="0.2">
      <c r="A4" s="212" t="s">
        <v>3</v>
      </c>
      <c r="B4" s="212"/>
      <c r="C4" s="212"/>
      <c r="D4" s="212"/>
      <c r="E4" s="212"/>
      <c r="F4" s="22">
        <v>1</v>
      </c>
    </row>
    <row r="5" spans="1:21" x14ac:dyDescent="0.2">
      <c r="A5" s="212" t="s">
        <v>4</v>
      </c>
      <c r="B5" s="212"/>
      <c r="C5" s="212"/>
      <c r="D5" s="212"/>
      <c r="E5" s="212"/>
      <c r="F5" s="22">
        <v>1</v>
      </c>
    </row>
    <row r="6" spans="1:21" x14ac:dyDescent="0.2">
      <c r="A6" s="212" t="s">
        <v>5</v>
      </c>
      <c r="B6" s="212"/>
      <c r="C6" s="212"/>
      <c r="D6" s="212"/>
      <c r="E6" s="212"/>
      <c r="F6" s="22">
        <v>60</v>
      </c>
    </row>
    <row r="7" spans="1:21" x14ac:dyDescent="0.2">
      <c r="A7" s="212" t="s">
        <v>6</v>
      </c>
      <c r="B7" s="212"/>
      <c r="C7" s="212"/>
      <c r="D7" s="212"/>
      <c r="E7" s="212"/>
      <c r="F7" s="23"/>
    </row>
    <row r="8" spans="1:21" x14ac:dyDescent="0.2">
      <c r="A8" s="212" t="s">
        <v>7</v>
      </c>
      <c r="B8" s="212"/>
      <c r="C8" s="212"/>
      <c r="D8" s="212"/>
      <c r="E8" s="212"/>
      <c r="F8" s="24"/>
    </row>
    <row r="9" spans="1:21" x14ac:dyDescent="0.2">
      <c r="A9" s="212" t="s">
        <v>8</v>
      </c>
      <c r="B9" s="212"/>
      <c r="C9" s="212"/>
      <c r="D9" s="212"/>
      <c r="E9" s="212"/>
      <c r="F9" s="22"/>
    </row>
    <row r="10" spans="1:21" x14ac:dyDescent="0.2">
      <c r="A10" s="214" t="s">
        <v>9</v>
      </c>
      <c r="B10" s="214"/>
      <c r="C10" s="214"/>
      <c r="D10" s="214"/>
      <c r="E10" s="214"/>
      <c r="F10" s="25"/>
      <c r="L10" s="79" t="s">
        <v>137</v>
      </c>
    </row>
    <row r="11" spans="1:21" x14ac:dyDescent="0.2">
      <c r="A11" s="212" t="s">
        <v>10</v>
      </c>
      <c r="B11" s="212"/>
      <c r="C11" s="212"/>
      <c r="D11" s="212"/>
      <c r="E11" s="212"/>
      <c r="F11" s="26"/>
    </row>
    <row r="12" spans="1:21" x14ac:dyDescent="0.2">
      <c r="A12" s="212" t="s">
        <v>11</v>
      </c>
      <c r="B12" s="212"/>
      <c r="C12" s="212"/>
      <c r="D12" s="212"/>
      <c r="E12" s="212"/>
      <c r="F12" s="22" t="s">
        <v>136</v>
      </c>
      <c r="L12" s="79"/>
    </row>
    <row r="13" spans="1:21" x14ac:dyDescent="0.2">
      <c r="A13" s="212" t="s">
        <v>12</v>
      </c>
      <c r="B13" s="212"/>
      <c r="C13" s="212"/>
      <c r="D13" s="212"/>
      <c r="E13" s="212"/>
      <c r="F13" s="27">
        <v>1412</v>
      </c>
    </row>
    <row r="14" spans="1:21" ht="8.1" customHeight="1" x14ac:dyDescent="0.2">
      <c r="A14" s="166"/>
      <c r="B14" s="166"/>
      <c r="C14" s="166"/>
      <c r="D14" s="166"/>
      <c r="E14" s="166"/>
      <c r="F14" s="166"/>
      <c r="L14" s="79"/>
    </row>
    <row r="15" spans="1:21" x14ac:dyDescent="0.2">
      <c r="A15" s="160" t="s">
        <v>13</v>
      </c>
      <c r="B15" s="160"/>
      <c r="C15" s="160"/>
      <c r="D15" s="160"/>
      <c r="E15" s="160"/>
      <c r="F15" s="160"/>
    </row>
    <row r="16" spans="1:21" ht="38.25" x14ac:dyDescent="0.2">
      <c r="A16" s="15">
        <v>1</v>
      </c>
      <c r="B16" s="213" t="s">
        <v>14</v>
      </c>
      <c r="C16" s="184"/>
      <c r="D16" s="185"/>
      <c r="E16" s="28" t="s">
        <v>147</v>
      </c>
      <c r="F16" s="29" t="s">
        <v>16</v>
      </c>
    </row>
    <row r="17" spans="1:8" ht="36" customHeight="1" x14ac:dyDescent="0.2">
      <c r="A17" s="13" t="s">
        <v>17</v>
      </c>
      <c r="B17" s="154" t="s">
        <v>18</v>
      </c>
      <c r="C17" s="155"/>
      <c r="D17" s="155"/>
      <c r="E17" s="185"/>
      <c r="F17" s="23">
        <v>0</v>
      </c>
      <c r="G17" s="135" t="s">
        <v>210</v>
      </c>
      <c r="H17" s="257" t="s">
        <v>212</v>
      </c>
    </row>
    <row r="18" spans="1:8" x14ac:dyDescent="0.2">
      <c r="A18" s="13" t="s">
        <v>19</v>
      </c>
      <c r="B18" s="154" t="s">
        <v>20</v>
      </c>
      <c r="C18" s="155"/>
      <c r="D18" s="155"/>
      <c r="E18" s="67"/>
      <c r="F18" s="58">
        <f>F17*30%</f>
        <v>0</v>
      </c>
    </row>
    <row r="19" spans="1:8" x14ac:dyDescent="0.2">
      <c r="A19" s="13" t="s">
        <v>21</v>
      </c>
      <c r="B19" s="154" t="s">
        <v>22</v>
      </c>
      <c r="C19" s="155"/>
      <c r="D19" s="155"/>
      <c r="E19" s="137"/>
      <c r="F19" s="138"/>
    </row>
    <row r="20" spans="1:8" x14ac:dyDescent="0.2">
      <c r="A20" s="13" t="s">
        <v>37</v>
      </c>
      <c r="B20" s="154" t="s">
        <v>110</v>
      </c>
      <c r="C20" s="155"/>
      <c r="D20" s="155"/>
      <c r="E20" s="137"/>
      <c r="F20" s="138"/>
    </row>
    <row r="21" spans="1:8" x14ac:dyDescent="0.2">
      <c r="A21" s="13" t="s">
        <v>39</v>
      </c>
      <c r="B21" s="154" t="s">
        <v>113</v>
      </c>
      <c r="C21" s="155"/>
      <c r="D21" s="155"/>
      <c r="E21" s="137"/>
      <c r="F21" s="149"/>
    </row>
    <row r="22" spans="1:8" x14ac:dyDescent="0.2">
      <c r="A22" s="13" t="s">
        <v>41</v>
      </c>
      <c r="B22" s="154" t="s">
        <v>114</v>
      </c>
      <c r="C22" s="155"/>
      <c r="D22" s="155"/>
      <c r="E22" s="137"/>
      <c r="F22" s="149"/>
    </row>
    <row r="23" spans="1:8" x14ac:dyDescent="0.2">
      <c r="A23" s="13" t="s">
        <v>43</v>
      </c>
      <c r="B23" s="154" t="s">
        <v>148</v>
      </c>
      <c r="C23" s="155"/>
      <c r="D23" s="156"/>
      <c r="E23" s="139"/>
      <c r="F23" s="138"/>
    </row>
    <row r="24" spans="1:8" ht="25.5" customHeight="1" x14ac:dyDescent="0.2">
      <c r="A24" s="13" t="s">
        <v>45</v>
      </c>
      <c r="B24" s="154" t="s">
        <v>149</v>
      </c>
      <c r="C24" s="155"/>
      <c r="D24" s="156"/>
      <c r="E24" s="30"/>
      <c r="F24" s="149"/>
    </row>
    <row r="25" spans="1:8" x14ac:dyDescent="0.2">
      <c r="A25" s="13" t="s">
        <v>112</v>
      </c>
      <c r="B25" s="154" t="s">
        <v>89</v>
      </c>
      <c r="C25" s="155"/>
      <c r="D25" s="156"/>
      <c r="E25" s="30"/>
      <c r="F25" s="58"/>
    </row>
    <row r="26" spans="1:8" x14ac:dyDescent="0.2">
      <c r="A26" s="157" t="s">
        <v>23</v>
      </c>
      <c r="B26" s="157"/>
      <c r="C26" s="157"/>
      <c r="D26" s="157"/>
      <c r="E26" s="157"/>
      <c r="F26" s="59">
        <f>SUM(F17:F25)</f>
        <v>0</v>
      </c>
    </row>
    <row r="27" spans="1:8" hidden="1" x14ac:dyDescent="0.2">
      <c r="A27" s="68" t="s">
        <v>24</v>
      </c>
      <c r="B27" s="68"/>
      <c r="C27" s="68"/>
      <c r="D27" s="166"/>
      <c r="E27" s="166"/>
      <c r="F27" s="166"/>
    </row>
    <row r="28" spans="1:8" hidden="1" x14ac:dyDescent="0.2">
      <c r="A28" s="69">
        <v>1</v>
      </c>
      <c r="B28" s="69"/>
      <c r="C28" s="69"/>
      <c r="D28" s="187" t="s">
        <v>25</v>
      </c>
      <c r="E28" s="187"/>
      <c r="F28" s="187"/>
    </row>
    <row r="29" spans="1:8" hidden="1" x14ac:dyDescent="0.2">
      <c r="A29" s="69">
        <v>2</v>
      </c>
      <c r="B29" s="69"/>
      <c r="C29" s="69"/>
      <c r="D29" s="187" t="s">
        <v>25</v>
      </c>
      <c r="E29" s="187"/>
      <c r="F29" s="187"/>
    </row>
    <row r="30" spans="1:8" ht="8.1" customHeight="1" x14ac:dyDescent="0.2">
      <c r="A30" s="69"/>
      <c r="B30" s="69"/>
      <c r="C30" s="69"/>
      <c r="D30" s="70"/>
      <c r="E30" s="70"/>
      <c r="F30" s="70"/>
    </row>
    <row r="31" spans="1:8" x14ac:dyDescent="0.2">
      <c r="A31" s="160" t="s">
        <v>26</v>
      </c>
      <c r="B31" s="160"/>
      <c r="C31" s="160"/>
      <c r="D31" s="160"/>
      <c r="E31" s="160"/>
      <c r="F31" s="160"/>
    </row>
    <row r="32" spans="1:8" x14ac:dyDescent="0.2">
      <c r="A32" s="200" t="s">
        <v>27</v>
      </c>
      <c r="B32" s="200"/>
      <c r="C32" s="200"/>
      <c r="D32" s="200"/>
      <c r="E32" s="200"/>
      <c r="F32" s="200"/>
    </row>
    <row r="33" spans="1:6" ht="25.5" x14ac:dyDescent="0.2">
      <c r="A33" s="15" t="s">
        <v>28</v>
      </c>
      <c r="B33" s="15"/>
      <c r="C33" s="15"/>
      <c r="D33" s="16" t="s">
        <v>29</v>
      </c>
      <c r="E33" s="28" t="s">
        <v>15</v>
      </c>
      <c r="F33" s="32" t="s">
        <v>16</v>
      </c>
    </row>
    <row r="34" spans="1:6" x14ac:dyDescent="0.2">
      <c r="A34" s="13" t="s">
        <v>17</v>
      </c>
      <c r="B34" s="202" t="s">
        <v>30</v>
      </c>
      <c r="C34" s="203"/>
      <c r="D34" s="204"/>
      <c r="E34" s="9">
        <v>8.3299999999999999E-2</v>
      </c>
      <c r="F34" s="64">
        <f>E34*F26</f>
        <v>0</v>
      </c>
    </row>
    <row r="35" spans="1:6" x14ac:dyDescent="0.2">
      <c r="A35" s="13" t="s">
        <v>19</v>
      </c>
      <c r="B35" s="202" t="s">
        <v>31</v>
      </c>
      <c r="C35" s="203"/>
      <c r="D35" s="204"/>
      <c r="E35" s="9">
        <v>2.7799999999999998E-2</v>
      </c>
      <c r="F35" s="64">
        <f>E35*F26</f>
        <v>0</v>
      </c>
    </row>
    <row r="36" spans="1:6" x14ac:dyDescent="0.2">
      <c r="A36" s="205" t="s">
        <v>23</v>
      </c>
      <c r="B36" s="205"/>
      <c r="C36" s="205"/>
      <c r="D36" s="205"/>
      <c r="E36" s="10">
        <f>SUM(E34:E35)</f>
        <v>0.1111</v>
      </c>
      <c r="F36" s="64">
        <f>SUM(F34:F35)</f>
        <v>0</v>
      </c>
    </row>
    <row r="37" spans="1:6" ht="6.6" customHeight="1" x14ac:dyDescent="0.2">
      <c r="A37" s="206"/>
      <c r="B37" s="206"/>
      <c r="C37" s="206"/>
      <c r="D37" s="206"/>
      <c r="E37" s="206"/>
      <c r="F37" s="206"/>
    </row>
    <row r="38" spans="1:6" x14ac:dyDescent="0.2">
      <c r="A38" s="207" t="s">
        <v>32</v>
      </c>
      <c r="B38" s="207"/>
      <c r="C38" s="207"/>
      <c r="D38" s="207"/>
      <c r="E38" s="207"/>
      <c r="F38" s="80">
        <f>F26+F36</f>
        <v>0</v>
      </c>
    </row>
    <row r="39" spans="1:6" ht="9" customHeight="1" x14ac:dyDescent="0.2">
      <c r="A39" s="166"/>
      <c r="B39" s="166"/>
      <c r="C39" s="166"/>
      <c r="D39" s="166"/>
      <c r="E39" s="166"/>
      <c r="F39" s="166"/>
    </row>
    <row r="40" spans="1:6" ht="27" customHeight="1" x14ac:dyDescent="0.2">
      <c r="A40" s="201" t="s">
        <v>33</v>
      </c>
      <c r="B40" s="201"/>
      <c r="C40" s="201"/>
      <c r="D40" s="201"/>
      <c r="E40" s="201"/>
      <c r="F40" s="201"/>
    </row>
    <row r="41" spans="1:6" ht="23.1" customHeight="1" x14ac:dyDescent="0.2">
      <c r="A41" s="15" t="s">
        <v>34</v>
      </c>
      <c r="B41" s="194" t="s">
        <v>133</v>
      </c>
      <c r="C41" s="155"/>
      <c r="D41" s="156"/>
      <c r="E41" s="28" t="s">
        <v>15</v>
      </c>
      <c r="F41" s="32" t="s">
        <v>16</v>
      </c>
    </row>
    <row r="42" spans="1:6" x14ac:dyDescent="0.2">
      <c r="A42" s="13" t="s">
        <v>17</v>
      </c>
      <c r="B42" s="154" t="s">
        <v>35</v>
      </c>
      <c r="C42" s="155"/>
      <c r="D42" s="156"/>
      <c r="E42" s="9">
        <v>0.2</v>
      </c>
      <c r="F42" s="33">
        <f t="shared" ref="F42:F49" si="0">E42*$F$26</f>
        <v>0</v>
      </c>
    </row>
    <row r="43" spans="1:6" x14ac:dyDescent="0.2">
      <c r="A43" s="13" t="s">
        <v>19</v>
      </c>
      <c r="B43" s="154" t="s">
        <v>36</v>
      </c>
      <c r="C43" s="155"/>
      <c r="D43" s="156"/>
      <c r="E43" s="9">
        <v>2.5000000000000001E-2</v>
      </c>
      <c r="F43" s="33">
        <f t="shared" si="0"/>
        <v>0</v>
      </c>
    </row>
    <row r="44" spans="1:6" x14ac:dyDescent="0.2">
      <c r="A44" s="13" t="s">
        <v>21</v>
      </c>
      <c r="B44" s="154" t="s">
        <v>111</v>
      </c>
      <c r="C44" s="155"/>
      <c r="D44" s="156"/>
      <c r="E44" s="9">
        <v>0.04</v>
      </c>
      <c r="F44" s="33">
        <f t="shared" si="0"/>
        <v>0</v>
      </c>
    </row>
    <row r="45" spans="1:6" x14ac:dyDescent="0.2">
      <c r="A45" s="13" t="s">
        <v>37</v>
      </c>
      <c r="B45" s="154" t="s">
        <v>38</v>
      </c>
      <c r="C45" s="155"/>
      <c r="D45" s="156"/>
      <c r="E45" s="9">
        <v>1.4999999999999999E-2</v>
      </c>
      <c r="F45" s="33">
        <f t="shared" si="0"/>
        <v>0</v>
      </c>
    </row>
    <row r="46" spans="1:6" x14ac:dyDescent="0.2">
      <c r="A46" s="13" t="s">
        <v>39</v>
      </c>
      <c r="B46" s="154" t="s">
        <v>40</v>
      </c>
      <c r="C46" s="155"/>
      <c r="D46" s="156"/>
      <c r="E46" s="9">
        <v>0.01</v>
      </c>
      <c r="F46" s="33">
        <f t="shared" si="0"/>
        <v>0</v>
      </c>
    </row>
    <row r="47" spans="1:6" x14ac:dyDescent="0.2">
      <c r="A47" s="13" t="s">
        <v>41</v>
      </c>
      <c r="B47" s="154" t="s">
        <v>42</v>
      </c>
      <c r="C47" s="155"/>
      <c r="D47" s="156"/>
      <c r="E47" s="9">
        <v>6.0000000000000001E-3</v>
      </c>
      <c r="F47" s="33">
        <f t="shared" si="0"/>
        <v>0</v>
      </c>
    </row>
    <row r="48" spans="1:6" x14ac:dyDescent="0.2">
      <c r="A48" s="13" t="s">
        <v>43</v>
      </c>
      <c r="B48" s="154" t="s">
        <v>44</v>
      </c>
      <c r="C48" s="155"/>
      <c r="D48" s="156"/>
      <c r="E48" s="9">
        <v>2E-3</v>
      </c>
      <c r="F48" s="33">
        <f t="shared" si="0"/>
        <v>0</v>
      </c>
    </row>
    <row r="49" spans="1:7" x14ac:dyDescent="0.2">
      <c r="A49" s="13" t="s">
        <v>45</v>
      </c>
      <c r="B49" s="154" t="s">
        <v>46</v>
      </c>
      <c r="C49" s="155"/>
      <c r="D49" s="156"/>
      <c r="E49" s="9">
        <v>0.08</v>
      </c>
      <c r="F49" s="33">
        <f t="shared" si="0"/>
        <v>0</v>
      </c>
    </row>
    <row r="50" spans="1:7" x14ac:dyDescent="0.2">
      <c r="A50" s="13" t="s">
        <v>112</v>
      </c>
      <c r="B50" s="154" t="s">
        <v>89</v>
      </c>
      <c r="C50" s="155"/>
      <c r="D50" s="156"/>
      <c r="E50" s="35"/>
      <c r="F50" s="33"/>
    </row>
    <row r="51" spans="1:7" x14ac:dyDescent="0.2">
      <c r="A51" s="198" t="s">
        <v>47</v>
      </c>
      <c r="B51" s="198"/>
      <c r="C51" s="198"/>
      <c r="D51" s="198"/>
      <c r="E51" s="36">
        <f>SUM(E42:E50)</f>
        <v>0.37800000000000006</v>
      </c>
      <c r="F51" s="34">
        <f>SUM(F42:F50)</f>
        <v>0</v>
      </c>
    </row>
    <row r="52" spans="1:7" hidden="1" x14ac:dyDescent="0.2">
      <c r="A52" s="68" t="s">
        <v>24</v>
      </c>
      <c r="B52" s="68"/>
      <c r="C52" s="68"/>
      <c r="D52" s="166"/>
      <c r="E52" s="166"/>
      <c r="F52" s="166"/>
    </row>
    <row r="53" spans="1:7" hidden="1" x14ac:dyDescent="0.2">
      <c r="A53" s="71">
        <v>1</v>
      </c>
      <c r="B53" s="71"/>
      <c r="C53" s="71"/>
      <c r="D53" s="199" t="s">
        <v>48</v>
      </c>
      <c r="E53" s="199"/>
      <c r="F53" s="199"/>
    </row>
    <row r="54" spans="1:7" ht="8.4499999999999993" customHeight="1" x14ac:dyDescent="0.2">
      <c r="A54" s="71"/>
      <c r="B54" s="71"/>
      <c r="C54" s="71"/>
      <c r="D54" s="71"/>
      <c r="E54" s="71"/>
      <c r="F54" s="71"/>
    </row>
    <row r="55" spans="1:7" x14ac:dyDescent="0.2">
      <c r="A55" s="200" t="s">
        <v>49</v>
      </c>
      <c r="B55" s="200"/>
      <c r="C55" s="200"/>
      <c r="D55" s="200"/>
      <c r="E55" s="200"/>
      <c r="F55" s="200"/>
    </row>
    <row r="56" spans="1:7" ht="68.25" customHeight="1" x14ac:dyDescent="0.2">
      <c r="A56" s="15" t="s">
        <v>50</v>
      </c>
      <c r="B56" s="194" t="s">
        <v>51</v>
      </c>
      <c r="C56" s="155"/>
      <c r="D56" s="155"/>
      <c r="E56" s="156"/>
      <c r="F56" s="195" t="s">
        <v>16</v>
      </c>
    </row>
    <row r="57" spans="1:7" ht="131.25" customHeight="1" x14ac:dyDescent="0.2">
      <c r="A57" s="15"/>
      <c r="B57" s="15"/>
      <c r="C57" s="15" t="s">
        <v>150</v>
      </c>
      <c r="D57" s="15" t="s">
        <v>151</v>
      </c>
      <c r="E57" s="15" t="s">
        <v>152</v>
      </c>
      <c r="F57" s="196"/>
    </row>
    <row r="58" spans="1:7" ht="64.5" customHeight="1" x14ac:dyDescent="0.2">
      <c r="A58" s="13" t="s">
        <v>17</v>
      </c>
      <c r="B58" s="37" t="s">
        <v>153</v>
      </c>
      <c r="C58" s="13"/>
      <c r="D58" s="72">
        <v>0</v>
      </c>
      <c r="E58" s="13"/>
      <c r="F58" s="60">
        <f>C58*D58*E58</f>
        <v>0</v>
      </c>
      <c r="G58" s="73"/>
    </row>
    <row r="59" spans="1:7" ht="104.25" customHeight="1" x14ac:dyDescent="0.2">
      <c r="A59" s="13" t="s">
        <v>52</v>
      </c>
      <c r="B59" s="37" t="s">
        <v>154</v>
      </c>
      <c r="C59" s="38"/>
      <c r="D59" s="13" t="s">
        <v>155</v>
      </c>
      <c r="E59" s="37"/>
      <c r="F59" s="60">
        <f>0.06*F17</f>
        <v>0</v>
      </c>
      <c r="G59" s="73"/>
    </row>
    <row r="60" spans="1:7" ht="51" customHeight="1" x14ac:dyDescent="0.2">
      <c r="A60" s="13" t="s">
        <v>19</v>
      </c>
      <c r="B60" s="37" t="s">
        <v>156</v>
      </c>
      <c r="C60" s="13" t="s">
        <v>155</v>
      </c>
      <c r="D60" s="72"/>
      <c r="E60" s="13"/>
      <c r="F60" s="60">
        <f>D60*E60</f>
        <v>0</v>
      </c>
      <c r="G60" s="73"/>
    </row>
    <row r="61" spans="1:7" ht="70.5" customHeight="1" x14ac:dyDescent="0.2">
      <c r="A61" s="13" t="s">
        <v>53</v>
      </c>
      <c r="B61" s="37" t="s">
        <v>157</v>
      </c>
      <c r="C61" s="13" t="s">
        <v>155</v>
      </c>
      <c r="D61" s="13" t="s">
        <v>155</v>
      </c>
      <c r="E61" s="13"/>
      <c r="F61" s="60"/>
      <c r="G61" s="73"/>
    </row>
    <row r="62" spans="1:7" ht="26.45" customHeight="1" x14ac:dyDescent="0.2">
      <c r="A62" s="13" t="s">
        <v>21</v>
      </c>
      <c r="B62" s="37" t="s">
        <v>54</v>
      </c>
      <c r="C62" s="13"/>
      <c r="D62" s="74"/>
      <c r="E62" s="37"/>
      <c r="F62" s="60"/>
    </row>
    <row r="63" spans="1:7" ht="26.45" customHeight="1" x14ac:dyDescent="0.2">
      <c r="A63" s="13" t="s">
        <v>37</v>
      </c>
      <c r="B63" s="37" t="s">
        <v>55</v>
      </c>
      <c r="C63" s="13"/>
      <c r="D63" s="74"/>
      <c r="E63" s="37"/>
      <c r="F63" s="60"/>
    </row>
    <row r="64" spans="1:7" ht="26.45" customHeight="1" x14ac:dyDescent="0.2">
      <c r="A64" s="13" t="s">
        <v>39</v>
      </c>
      <c r="B64" s="37" t="s">
        <v>56</v>
      </c>
      <c r="C64" s="13"/>
      <c r="D64" s="74"/>
      <c r="E64" s="37"/>
      <c r="F64" s="60"/>
    </row>
    <row r="65" spans="1:6" ht="15.75" customHeight="1" x14ac:dyDescent="0.2">
      <c r="A65" s="197" t="s">
        <v>23</v>
      </c>
      <c r="B65" s="197"/>
      <c r="C65" s="197"/>
      <c r="D65" s="197"/>
      <c r="E65" s="197"/>
      <c r="F65" s="61">
        <f xml:space="preserve"> (F58+F60+F62+F63+F64) - (F59+F61)</f>
        <v>0</v>
      </c>
    </row>
    <row r="66" spans="1:6" ht="15.75" hidden="1" customHeight="1" x14ac:dyDescent="0.2">
      <c r="A66" s="18" t="s">
        <v>57</v>
      </c>
      <c r="B66" s="18"/>
      <c r="C66" s="18"/>
      <c r="D66" s="166"/>
      <c r="E66" s="166"/>
      <c r="F66" s="166"/>
    </row>
    <row r="67" spans="1:6" ht="15.75" hidden="1" customHeight="1" x14ac:dyDescent="0.2">
      <c r="A67" s="69" t="s">
        <v>58</v>
      </c>
      <c r="B67" s="69"/>
      <c r="C67" s="69"/>
      <c r="D67" s="187" t="s">
        <v>59</v>
      </c>
      <c r="E67" s="187"/>
      <c r="F67" s="187"/>
    </row>
    <row r="68" spans="1:6" ht="15.75" customHeight="1" x14ac:dyDescent="0.2">
      <c r="D68" s="166"/>
      <c r="E68" s="166"/>
      <c r="F68" s="166"/>
    </row>
    <row r="69" spans="1:6" x14ac:dyDescent="0.2">
      <c r="A69" s="160" t="s">
        <v>60</v>
      </c>
      <c r="B69" s="160"/>
      <c r="C69" s="160"/>
      <c r="D69" s="160"/>
      <c r="E69" s="160"/>
      <c r="F69" s="160"/>
    </row>
    <row r="70" spans="1:6" x14ac:dyDescent="0.2">
      <c r="A70" s="40">
        <v>2</v>
      </c>
      <c r="B70" s="40"/>
      <c r="C70" s="40"/>
      <c r="D70" s="161" t="s">
        <v>61</v>
      </c>
      <c r="E70" s="161"/>
      <c r="F70" s="41" t="s">
        <v>16</v>
      </c>
    </row>
    <row r="71" spans="1:6" ht="15" customHeight="1" x14ac:dyDescent="0.2">
      <c r="A71" s="13" t="s">
        <v>28</v>
      </c>
      <c r="B71" s="154" t="s">
        <v>62</v>
      </c>
      <c r="C71" s="155"/>
      <c r="D71" s="155"/>
      <c r="E71" s="156"/>
      <c r="F71" s="64">
        <f>F36</f>
        <v>0</v>
      </c>
    </row>
    <row r="72" spans="1:6" x14ac:dyDescent="0.2">
      <c r="A72" s="13" t="s">
        <v>34</v>
      </c>
      <c r="B72" s="154" t="s">
        <v>63</v>
      </c>
      <c r="C72" s="155"/>
      <c r="D72" s="155"/>
      <c r="E72" s="156"/>
      <c r="F72" s="64">
        <f>F51</f>
        <v>0</v>
      </c>
    </row>
    <row r="73" spans="1:6" x14ac:dyDescent="0.2">
      <c r="A73" s="13" t="s">
        <v>50</v>
      </c>
      <c r="B73" s="154" t="s">
        <v>51</v>
      </c>
      <c r="C73" s="155"/>
      <c r="D73" s="155"/>
      <c r="E73" s="156"/>
      <c r="F73" s="62">
        <f>F65</f>
        <v>0</v>
      </c>
    </row>
    <row r="74" spans="1:6" x14ac:dyDescent="0.2">
      <c r="A74" s="157" t="s">
        <v>23</v>
      </c>
      <c r="B74" s="157"/>
      <c r="C74" s="157"/>
      <c r="D74" s="157"/>
      <c r="E74" s="157"/>
      <c r="F74" s="59">
        <f>SUM(F71:F73)</f>
        <v>0</v>
      </c>
    </row>
    <row r="75" spans="1:6" ht="8.1" customHeight="1" x14ac:dyDescent="0.2">
      <c r="A75" s="166"/>
      <c r="B75" s="166"/>
      <c r="C75" s="166"/>
      <c r="D75" s="166"/>
      <c r="E75" s="166"/>
      <c r="F75" s="166"/>
    </row>
    <row r="76" spans="1:6" x14ac:dyDescent="0.2">
      <c r="A76" s="193" t="s">
        <v>64</v>
      </c>
      <c r="B76" s="193"/>
      <c r="C76" s="193"/>
      <c r="D76" s="193"/>
      <c r="E76" s="193"/>
      <c r="F76" s="193"/>
    </row>
    <row r="77" spans="1:6" x14ac:dyDescent="0.2">
      <c r="A77" s="40">
        <v>3</v>
      </c>
      <c r="B77" s="40"/>
      <c r="C77" s="40"/>
      <c r="D77" s="42" t="s">
        <v>65</v>
      </c>
      <c r="E77" s="42" t="s">
        <v>15</v>
      </c>
      <c r="F77" s="41" t="s">
        <v>16</v>
      </c>
    </row>
    <row r="78" spans="1:6" x14ac:dyDescent="0.2">
      <c r="A78" s="13" t="s">
        <v>17</v>
      </c>
      <c r="B78" s="154" t="s">
        <v>121</v>
      </c>
      <c r="C78" s="155"/>
      <c r="D78" s="156"/>
      <c r="E78" s="9">
        <v>4.9768518518518512E-3</v>
      </c>
      <c r="F78" s="63">
        <f t="shared" ref="F78:F83" si="1">$F$26*E78</f>
        <v>0</v>
      </c>
    </row>
    <row r="79" spans="1:6" ht="25.5" customHeight="1" x14ac:dyDescent="0.2">
      <c r="A79" s="13" t="s">
        <v>19</v>
      </c>
      <c r="B79" s="154" t="s">
        <v>122</v>
      </c>
      <c r="C79" s="155"/>
      <c r="D79" s="156"/>
      <c r="E79" s="9">
        <v>3.9814814814814812E-4</v>
      </c>
      <c r="F79" s="63">
        <f t="shared" si="1"/>
        <v>0</v>
      </c>
    </row>
    <row r="80" spans="1:6" ht="30.6" customHeight="1" x14ac:dyDescent="0.2">
      <c r="A80" s="13" t="s">
        <v>21</v>
      </c>
      <c r="B80" s="154" t="s">
        <v>123</v>
      </c>
      <c r="C80" s="155"/>
      <c r="D80" s="156"/>
      <c r="E80" s="9">
        <v>1.5925925925925924E-4</v>
      </c>
      <c r="F80" s="63">
        <f t="shared" si="1"/>
        <v>0</v>
      </c>
    </row>
    <row r="81" spans="1:6" x14ac:dyDescent="0.2">
      <c r="A81" s="13" t="s">
        <v>37</v>
      </c>
      <c r="B81" s="154" t="s">
        <v>124</v>
      </c>
      <c r="C81" s="155"/>
      <c r="D81" s="156"/>
      <c r="E81" s="9">
        <v>1.9444444444444445E-2</v>
      </c>
      <c r="F81" s="63">
        <f t="shared" si="1"/>
        <v>0</v>
      </c>
    </row>
    <row r="82" spans="1:6" ht="27" customHeight="1" x14ac:dyDescent="0.2">
      <c r="A82" s="13" t="s">
        <v>39</v>
      </c>
      <c r="B82" s="154" t="s">
        <v>66</v>
      </c>
      <c r="C82" s="155"/>
      <c r="D82" s="156"/>
      <c r="E82" s="9">
        <v>7.3500000000000015E-3</v>
      </c>
      <c r="F82" s="63">
        <f t="shared" si="1"/>
        <v>0</v>
      </c>
    </row>
    <row r="83" spans="1:6" ht="33" customHeight="1" x14ac:dyDescent="0.2">
      <c r="A83" s="13" t="s">
        <v>41</v>
      </c>
      <c r="B83" s="154" t="s">
        <v>67</v>
      </c>
      <c r="C83" s="155"/>
      <c r="D83" s="156"/>
      <c r="E83" s="9">
        <v>3.5555555555555556E-2</v>
      </c>
      <c r="F83" s="63">
        <f t="shared" si="1"/>
        <v>0</v>
      </c>
    </row>
    <row r="84" spans="1:6" x14ac:dyDescent="0.2">
      <c r="A84" s="191" t="s">
        <v>23</v>
      </c>
      <c r="B84" s="155"/>
      <c r="C84" s="155"/>
      <c r="D84" s="156"/>
      <c r="E84" s="11">
        <v>6.7884259259259255E-2</v>
      </c>
      <c r="F84" s="44">
        <f>SUM(F78:F83)</f>
        <v>0</v>
      </c>
    </row>
    <row r="85" spans="1:6" hidden="1" x14ac:dyDescent="0.2">
      <c r="A85" s="18" t="s">
        <v>24</v>
      </c>
      <c r="B85" s="18"/>
      <c r="C85" s="18"/>
      <c r="D85" s="173"/>
      <c r="E85" s="173"/>
      <c r="F85" s="173"/>
    </row>
    <row r="86" spans="1:6" ht="44.1" hidden="1" customHeight="1" x14ac:dyDescent="0.2">
      <c r="A86" s="69">
        <v>1</v>
      </c>
      <c r="B86" s="69"/>
      <c r="C86" s="69"/>
      <c r="D86" s="187" t="s">
        <v>68</v>
      </c>
      <c r="E86" s="187"/>
      <c r="F86" s="187"/>
    </row>
    <row r="87" spans="1:6" ht="24" hidden="1" customHeight="1" x14ac:dyDescent="0.2">
      <c r="A87" s="69">
        <v>2</v>
      </c>
      <c r="B87" s="69"/>
      <c r="C87" s="69"/>
      <c r="D87" s="187" t="s">
        <v>69</v>
      </c>
      <c r="E87" s="192"/>
      <c r="F87" s="192"/>
    </row>
    <row r="88" spans="1:6" ht="20.100000000000001" hidden="1" customHeight="1" x14ac:dyDescent="0.2">
      <c r="A88" s="69">
        <v>3</v>
      </c>
      <c r="B88" s="69"/>
      <c r="C88" s="69"/>
      <c r="D88" s="187" t="s">
        <v>70</v>
      </c>
      <c r="E88" s="187"/>
      <c r="F88" s="187"/>
    </row>
    <row r="89" spans="1:6" ht="32.450000000000003" hidden="1" customHeight="1" x14ac:dyDescent="0.2">
      <c r="A89" s="69">
        <v>4</v>
      </c>
      <c r="B89" s="69"/>
      <c r="C89" s="69"/>
      <c r="D89" s="187" t="s">
        <v>71</v>
      </c>
      <c r="E89" s="187"/>
      <c r="F89" s="187"/>
    </row>
    <row r="90" spans="1:6" ht="9" customHeight="1" x14ac:dyDescent="0.2">
      <c r="A90" s="166"/>
      <c r="B90" s="166"/>
      <c r="C90" s="166"/>
      <c r="D90" s="166"/>
      <c r="E90" s="166"/>
      <c r="F90" s="166"/>
    </row>
    <row r="91" spans="1:6" x14ac:dyDescent="0.2">
      <c r="A91" s="188" t="s">
        <v>72</v>
      </c>
      <c r="B91" s="188"/>
      <c r="C91" s="188"/>
      <c r="D91" s="189"/>
      <c r="E91" s="189"/>
      <c r="F91" s="189"/>
    </row>
    <row r="92" spans="1:6" x14ac:dyDescent="0.2">
      <c r="A92" s="178" t="s">
        <v>73</v>
      </c>
      <c r="B92" s="178"/>
      <c r="C92" s="178"/>
      <c r="D92" s="178"/>
      <c r="E92" s="178"/>
      <c r="F92" s="178"/>
    </row>
    <row r="93" spans="1:6" x14ac:dyDescent="0.2">
      <c r="A93" s="45" t="s">
        <v>74</v>
      </c>
      <c r="B93" s="190" t="s">
        <v>75</v>
      </c>
      <c r="C93" s="184"/>
      <c r="D93" s="185"/>
      <c r="E93" s="46" t="s">
        <v>15</v>
      </c>
      <c r="F93" s="47" t="s">
        <v>16</v>
      </c>
    </row>
    <row r="94" spans="1:6" x14ac:dyDescent="0.2">
      <c r="A94" s="48" t="s">
        <v>17</v>
      </c>
      <c r="B94" s="180" t="s">
        <v>125</v>
      </c>
      <c r="C94" s="155"/>
      <c r="D94" s="156"/>
      <c r="E94" s="9">
        <v>9.9537037037037021E-2</v>
      </c>
      <c r="F94" s="43">
        <f>$F$26*E94</f>
        <v>0</v>
      </c>
    </row>
    <row r="95" spans="1:6" ht="15.95" customHeight="1" x14ac:dyDescent="0.2">
      <c r="A95" s="48" t="s">
        <v>19</v>
      </c>
      <c r="B95" s="180" t="s">
        <v>126</v>
      </c>
      <c r="C95" s="155"/>
      <c r="D95" s="156"/>
      <c r="E95" s="9">
        <v>2.7777777777777779E-3</v>
      </c>
      <c r="F95" s="43">
        <f>$F$26*E95</f>
        <v>0</v>
      </c>
    </row>
    <row r="96" spans="1:6" ht="21.6" customHeight="1" x14ac:dyDescent="0.2">
      <c r="A96" s="48" t="s">
        <v>21</v>
      </c>
      <c r="B96" s="180" t="s">
        <v>127</v>
      </c>
      <c r="C96" s="155"/>
      <c r="D96" s="156"/>
      <c r="E96" s="9">
        <v>1.1250000000000001E-4</v>
      </c>
      <c r="F96" s="43">
        <f>$F$26*E96</f>
        <v>0</v>
      </c>
    </row>
    <row r="97" spans="1:6" ht="18.95" customHeight="1" x14ac:dyDescent="0.2">
      <c r="A97" s="49" t="s">
        <v>37</v>
      </c>
      <c r="B97" s="186" t="s">
        <v>128</v>
      </c>
      <c r="C97" s="155"/>
      <c r="D97" s="156"/>
      <c r="E97" s="9">
        <v>3.0000000000000003E-4</v>
      </c>
      <c r="F97" s="43">
        <f>$F$26*E97</f>
        <v>0</v>
      </c>
    </row>
    <row r="98" spans="1:6" x14ac:dyDescent="0.2">
      <c r="A98" s="181" t="s">
        <v>76</v>
      </c>
      <c r="B98" s="181"/>
      <c r="C98" s="181"/>
      <c r="D98" s="181"/>
      <c r="E98" s="10">
        <v>0.1027273148148148</v>
      </c>
      <c r="F98" s="50">
        <f>SUM(F94:F97)</f>
        <v>0</v>
      </c>
    </row>
    <row r="99" spans="1:6" ht="30.6" customHeight="1" x14ac:dyDescent="0.2">
      <c r="A99" s="49" t="s">
        <v>39</v>
      </c>
      <c r="B99" s="186" t="s">
        <v>120</v>
      </c>
      <c r="C99" s="155"/>
      <c r="D99" s="156"/>
      <c r="E99" s="9">
        <v>3.8830925000000002E-2</v>
      </c>
      <c r="F99" s="43">
        <f>$F$26*E99</f>
        <v>0</v>
      </c>
    </row>
    <row r="100" spans="1:6" x14ac:dyDescent="0.2">
      <c r="A100" s="51" t="s">
        <v>77</v>
      </c>
      <c r="B100" s="183"/>
      <c r="C100" s="184"/>
      <c r="D100" s="185"/>
      <c r="E100" s="10">
        <v>0.1415582398148148</v>
      </c>
      <c r="F100" s="52">
        <f>SUM(F98:F99)</f>
        <v>0</v>
      </c>
    </row>
    <row r="101" spans="1:6" hidden="1" x14ac:dyDescent="0.2">
      <c r="A101" s="17" t="s">
        <v>24</v>
      </c>
      <c r="B101" s="17"/>
      <c r="C101" s="17"/>
      <c r="D101" s="182"/>
      <c r="E101" s="182"/>
      <c r="F101" s="182"/>
    </row>
    <row r="102" spans="1:6" ht="25.5" hidden="1" customHeight="1" x14ac:dyDescent="0.2">
      <c r="A102" s="75">
        <v>1</v>
      </c>
      <c r="B102" s="75"/>
      <c r="C102" s="75"/>
      <c r="D102" s="174" t="s">
        <v>78</v>
      </c>
      <c r="E102" s="174"/>
      <c r="F102" s="174"/>
    </row>
    <row r="103" spans="1:6" ht="44.1" hidden="1" customHeight="1" x14ac:dyDescent="0.2">
      <c r="A103" s="75">
        <v>2</v>
      </c>
      <c r="B103" s="75"/>
      <c r="C103" s="75"/>
      <c r="D103" s="174" t="s">
        <v>79</v>
      </c>
      <c r="E103" s="174"/>
      <c r="F103" s="174"/>
    </row>
    <row r="104" spans="1:6" ht="41.1" hidden="1" customHeight="1" x14ac:dyDescent="0.2">
      <c r="A104" s="75">
        <v>3</v>
      </c>
      <c r="B104" s="75"/>
      <c r="C104" s="75"/>
      <c r="D104" s="174" t="s">
        <v>80</v>
      </c>
      <c r="E104" s="174"/>
      <c r="F104" s="174"/>
    </row>
    <row r="105" spans="1:6" ht="43.5" hidden="1" customHeight="1" x14ac:dyDescent="0.2">
      <c r="A105" s="75">
        <v>4</v>
      </c>
      <c r="B105" s="75"/>
      <c r="C105" s="75"/>
      <c r="D105" s="174" t="s">
        <v>81</v>
      </c>
      <c r="E105" s="174"/>
      <c r="F105" s="174"/>
    </row>
    <row r="106" spans="1:6" ht="8.1" customHeight="1" x14ac:dyDescent="0.2">
      <c r="A106" s="1"/>
      <c r="B106" s="1"/>
      <c r="C106" s="1"/>
      <c r="D106" s="1"/>
      <c r="E106" s="1"/>
      <c r="F106" s="53"/>
    </row>
    <row r="107" spans="1:6" x14ac:dyDescent="0.2">
      <c r="A107" s="178" t="s">
        <v>82</v>
      </c>
      <c r="B107" s="178"/>
      <c r="C107" s="178"/>
      <c r="D107" s="178"/>
      <c r="E107" s="178"/>
      <c r="F107" s="178"/>
    </row>
    <row r="108" spans="1:6" ht="24.75" customHeight="1" x14ac:dyDescent="0.2">
      <c r="A108" s="45" t="s">
        <v>83</v>
      </c>
      <c r="B108" s="179" t="s">
        <v>88</v>
      </c>
      <c r="C108" s="155"/>
      <c r="D108" s="156"/>
      <c r="E108" s="46" t="s">
        <v>15</v>
      </c>
      <c r="F108" s="47" t="s">
        <v>16</v>
      </c>
    </row>
    <row r="109" spans="1:6" ht="15.95" customHeight="1" x14ac:dyDescent="0.2">
      <c r="A109" s="48" t="s">
        <v>17</v>
      </c>
      <c r="B109" s="180" t="s">
        <v>129</v>
      </c>
      <c r="C109" s="155"/>
      <c r="D109" s="156"/>
      <c r="E109" s="9">
        <v>1.3888888888888888E-2</v>
      </c>
      <c r="F109" s="43">
        <f>$F$26*E109</f>
        <v>0</v>
      </c>
    </row>
    <row r="110" spans="1:6" ht="18.95" customHeight="1" x14ac:dyDescent="0.2">
      <c r="A110" s="48" t="s">
        <v>19</v>
      </c>
      <c r="B110" s="180" t="s">
        <v>130</v>
      </c>
      <c r="C110" s="155"/>
      <c r="D110" s="156"/>
      <c r="E110" s="9">
        <v>5.0791666666666672E-4</v>
      </c>
      <c r="F110" s="43">
        <f>$F$26*E110</f>
        <v>0</v>
      </c>
    </row>
    <row r="111" spans="1:6" x14ac:dyDescent="0.2">
      <c r="A111" s="181" t="s">
        <v>77</v>
      </c>
      <c r="B111" s="181"/>
      <c r="C111" s="181"/>
      <c r="D111" s="181"/>
      <c r="E111" s="10">
        <v>1.4396805555555555E-2</v>
      </c>
      <c r="F111" s="50">
        <f>SUM(F109:F110)</f>
        <v>0</v>
      </c>
    </row>
    <row r="112" spans="1:6" hidden="1" x14ac:dyDescent="0.2">
      <c r="A112" s="17" t="s">
        <v>24</v>
      </c>
      <c r="B112" s="17"/>
      <c r="C112" s="17"/>
      <c r="D112" s="182"/>
      <c r="E112" s="182"/>
      <c r="F112" s="182"/>
    </row>
    <row r="113" spans="1:6" ht="29.45" hidden="1" customHeight="1" x14ac:dyDescent="0.2">
      <c r="A113" s="75">
        <v>1</v>
      </c>
      <c r="B113" s="75"/>
      <c r="C113" s="75"/>
      <c r="D113" s="174" t="s">
        <v>84</v>
      </c>
      <c r="E113" s="174"/>
      <c r="F113" s="174"/>
    </row>
    <row r="114" spans="1:6" hidden="1" x14ac:dyDescent="0.2">
      <c r="A114" s="75">
        <v>2</v>
      </c>
      <c r="B114" s="75"/>
      <c r="C114" s="75"/>
      <c r="D114" s="174" t="s">
        <v>85</v>
      </c>
      <c r="E114" s="174"/>
      <c r="F114" s="174"/>
    </row>
    <row r="115" spans="1:6" ht="23.1" hidden="1" customHeight="1" x14ac:dyDescent="0.2">
      <c r="A115" s="75">
        <v>3</v>
      </c>
      <c r="B115" s="75"/>
      <c r="C115" s="75"/>
      <c r="D115" s="174" t="s">
        <v>86</v>
      </c>
      <c r="E115" s="174"/>
      <c r="F115" s="174"/>
    </row>
    <row r="116" spans="1:6" ht="7.5" customHeight="1" x14ac:dyDescent="0.2">
      <c r="A116" s="1"/>
      <c r="B116" s="1"/>
      <c r="C116" s="1"/>
      <c r="D116" s="1"/>
      <c r="E116" s="1"/>
      <c r="F116" s="53"/>
    </row>
    <row r="117" spans="1:6" x14ac:dyDescent="0.2">
      <c r="A117" s="160" t="s">
        <v>87</v>
      </c>
      <c r="B117" s="160"/>
      <c r="C117" s="160"/>
      <c r="D117" s="160"/>
      <c r="E117" s="160"/>
      <c r="F117" s="160"/>
    </row>
    <row r="118" spans="1:6" x14ac:dyDescent="0.2">
      <c r="A118" s="40">
        <v>4</v>
      </c>
      <c r="B118" s="169" t="s">
        <v>131</v>
      </c>
      <c r="C118" s="155"/>
      <c r="D118" s="155"/>
      <c r="E118" s="156"/>
      <c r="F118" s="41" t="s">
        <v>16</v>
      </c>
    </row>
    <row r="119" spans="1:6" ht="15" customHeight="1" x14ac:dyDescent="0.2">
      <c r="A119" s="13" t="s">
        <v>74</v>
      </c>
      <c r="B119" s="175" t="s">
        <v>75</v>
      </c>
      <c r="C119" s="176"/>
      <c r="D119" s="176"/>
      <c r="E119" s="177"/>
      <c r="F119" s="34">
        <f>F100</f>
        <v>0</v>
      </c>
    </row>
    <row r="120" spans="1:6" x14ac:dyDescent="0.2">
      <c r="A120" s="13" t="s">
        <v>83</v>
      </c>
      <c r="B120" s="154" t="s">
        <v>88</v>
      </c>
      <c r="C120" s="155"/>
      <c r="D120" s="155"/>
      <c r="E120" s="156"/>
      <c r="F120" s="34">
        <f>F111</f>
        <v>0</v>
      </c>
    </row>
    <row r="121" spans="1:6" x14ac:dyDescent="0.2">
      <c r="A121" s="157" t="s">
        <v>23</v>
      </c>
      <c r="B121" s="157"/>
      <c r="C121" s="157"/>
      <c r="D121" s="157"/>
      <c r="E121" s="157"/>
      <c r="F121" s="31">
        <f>SUM(F119:F120)</f>
        <v>0</v>
      </c>
    </row>
    <row r="122" spans="1:6" ht="7.35" customHeight="1" x14ac:dyDescent="0.2">
      <c r="A122" s="17"/>
      <c r="B122" s="17"/>
      <c r="C122" s="17"/>
      <c r="D122" s="17"/>
      <c r="E122" s="17"/>
      <c r="F122" s="17"/>
    </row>
    <row r="123" spans="1:6" x14ac:dyDescent="0.2">
      <c r="A123" s="160" t="s">
        <v>140</v>
      </c>
      <c r="B123" s="160"/>
      <c r="C123" s="160"/>
      <c r="D123" s="160"/>
      <c r="E123" s="160"/>
      <c r="F123" s="160"/>
    </row>
    <row r="124" spans="1:6" x14ac:dyDescent="0.2">
      <c r="A124" s="40">
        <v>5</v>
      </c>
      <c r="B124" s="169" t="s">
        <v>142</v>
      </c>
      <c r="C124" s="155"/>
      <c r="D124" s="155"/>
      <c r="E124" s="156"/>
      <c r="F124" s="32" t="s">
        <v>16</v>
      </c>
    </row>
    <row r="125" spans="1:6" x14ac:dyDescent="0.2">
      <c r="A125" s="13" t="s">
        <v>17</v>
      </c>
      <c r="B125" s="154" t="s">
        <v>158</v>
      </c>
      <c r="C125" s="155"/>
      <c r="D125" s="155"/>
      <c r="E125" s="156"/>
      <c r="F125" s="54">
        <f>'Insumos Diversos'!H3/60/2</f>
        <v>0</v>
      </c>
    </row>
    <row r="126" spans="1:6" ht="18" customHeight="1" x14ac:dyDescent="0.2">
      <c r="A126" s="13" t="s">
        <v>19</v>
      </c>
      <c r="B126" s="170" t="s">
        <v>117</v>
      </c>
      <c r="C126" s="171"/>
      <c r="D126" s="171"/>
      <c r="E126" s="172"/>
      <c r="F126" s="55">
        <f>'Insumos Diversos'!H6/60/2</f>
        <v>0</v>
      </c>
    </row>
    <row r="127" spans="1:6" s="65" customFormat="1" ht="18" customHeight="1" x14ac:dyDescent="0.2">
      <c r="A127" s="13" t="s">
        <v>21</v>
      </c>
      <c r="B127" s="170" t="s">
        <v>139</v>
      </c>
      <c r="C127" s="171"/>
      <c r="D127" s="171"/>
      <c r="E127" s="172"/>
      <c r="F127" s="55"/>
    </row>
    <row r="128" spans="1:6" s="65" customFormat="1" ht="32.25" customHeight="1" x14ac:dyDescent="0.2">
      <c r="A128" s="13" t="s">
        <v>37</v>
      </c>
      <c r="B128" s="154" t="s">
        <v>89</v>
      </c>
      <c r="C128" s="155"/>
      <c r="D128" s="155"/>
      <c r="E128" s="156"/>
      <c r="F128" s="55"/>
    </row>
    <row r="129" spans="1:9" x14ac:dyDescent="0.2">
      <c r="A129" s="157" t="s">
        <v>47</v>
      </c>
      <c r="B129" s="157"/>
      <c r="C129" s="157"/>
      <c r="D129" s="157"/>
      <c r="E129" s="157"/>
      <c r="F129" s="31">
        <f>SUM(F125:F128)</f>
        <v>0</v>
      </c>
    </row>
    <row r="130" spans="1:9" ht="8.1" customHeight="1" x14ac:dyDescent="0.2">
      <c r="A130" s="173"/>
      <c r="B130" s="173"/>
      <c r="C130" s="173"/>
      <c r="D130" s="173"/>
      <c r="E130" s="173"/>
      <c r="F130" s="173"/>
    </row>
    <row r="131" spans="1:9" x14ac:dyDescent="0.2">
      <c r="A131" s="162" t="s">
        <v>90</v>
      </c>
      <c r="B131" s="162"/>
      <c r="C131" s="162"/>
      <c r="D131" s="162"/>
      <c r="E131" s="162"/>
      <c r="F131" s="56">
        <f>E36+E51+E84+E100+E111</f>
        <v>0.71293930462962962</v>
      </c>
    </row>
    <row r="132" spans="1:9" ht="5.0999999999999996" customHeight="1" x14ac:dyDescent="0.2">
      <c r="A132" s="166"/>
      <c r="B132" s="166"/>
      <c r="C132" s="166"/>
      <c r="D132" s="166"/>
      <c r="E132" s="166"/>
      <c r="F132" s="166"/>
    </row>
    <row r="133" spans="1:9" x14ac:dyDescent="0.2">
      <c r="A133" s="167" t="s">
        <v>91</v>
      </c>
      <c r="B133" s="167"/>
      <c r="C133" s="167"/>
      <c r="D133" s="167"/>
      <c r="E133" s="167"/>
      <c r="F133" s="76">
        <f>F26+F74+F84+F121+F129</f>
        <v>0</v>
      </c>
    </row>
    <row r="134" spans="1:9" ht="6.6" customHeight="1" x14ac:dyDescent="0.2">
      <c r="A134" s="71"/>
      <c r="B134" s="71"/>
      <c r="C134" s="71"/>
      <c r="D134" s="71"/>
      <c r="E134" s="71"/>
      <c r="F134" s="71"/>
    </row>
    <row r="135" spans="1:9" x14ac:dyDescent="0.2">
      <c r="A135" s="168" t="s">
        <v>92</v>
      </c>
      <c r="B135" s="168"/>
      <c r="C135" s="168"/>
      <c r="D135" s="168"/>
      <c r="E135" s="168"/>
      <c r="F135" s="168"/>
    </row>
    <row r="136" spans="1:9" x14ac:dyDescent="0.2">
      <c r="A136" s="40">
        <v>6</v>
      </c>
      <c r="B136" s="169" t="s">
        <v>93</v>
      </c>
      <c r="C136" s="155"/>
      <c r="D136" s="156"/>
      <c r="E136" s="57" t="s">
        <v>15</v>
      </c>
      <c r="F136" s="32"/>
    </row>
    <row r="137" spans="1:9" ht="18.95" customHeight="1" x14ac:dyDescent="0.2">
      <c r="A137" s="13" t="s">
        <v>17</v>
      </c>
      <c r="B137" s="154" t="s">
        <v>94</v>
      </c>
      <c r="C137" s="155"/>
      <c r="D137" s="156"/>
      <c r="E137" s="82"/>
      <c r="F137" s="64">
        <f>F133*E137</f>
        <v>0</v>
      </c>
    </row>
    <row r="138" spans="1:9" x14ac:dyDescent="0.2">
      <c r="A138" s="13" t="s">
        <v>19</v>
      </c>
      <c r="B138" s="154" t="s">
        <v>95</v>
      </c>
      <c r="C138" s="155"/>
      <c r="D138" s="156"/>
      <c r="E138" s="82"/>
      <c r="F138" s="64">
        <f>(F133+F137)*E138</f>
        <v>0</v>
      </c>
    </row>
    <row r="139" spans="1:9" ht="15" customHeight="1" x14ac:dyDescent="0.2">
      <c r="A139" s="162" t="s">
        <v>96</v>
      </c>
      <c r="B139" s="162"/>
      <c r="C139" s="162"/>
      <c r="D139" s="162"/>
      <c r="E139" s="83"/>
      <c r="F139" s="62">
        <f>SUM(F137:F138)</f>
        <v>0</v>
      </c>
    </row>
    <row r="140" spans="1:9" x14ac:dyDescent="0.2">
      <c r="A140" s="13" t="s">
        <v>21</v>
      </c>
      <c r="B140" s="154" t="s">
        <v>132</v>
      </c>
      <c r="C140" s="155"/>
      <c r="D140" s="156"/>
      <c r="E140" s="84"/>
      <c r="F140" s="13"/>
    </row>
    <row r="141" spans="1:9" ht="23.1" customHeight="1" x14ac:dyDescent="0.2">
      <c r="A141" s="77" t="s">
        <v>97</v>
      </c>
      <c r="B141" s="163" t="s">
        <v>159</v>
      </c>
      <c r="C141" s="164"/>
      <c r="D141" s="165"/>
      <c r="E141" s="85">
        <v>0.05</v>
      </c>
      <c r="F141" s="64">
        <f>($F$133+$F$137+$F$138)*E141/(100%-$E$145)</f>
        <v>0</v>
      </c>
      <c r="I141" s="116"/>
    </row>
    <row r="142" spans="1:9" ht="17.45" customHeight="1" x14ac:dyDescent="0.2">
      <c r="A142" s="77" t="s">
        <v>98</v>
      </c>
      <c r="B142" s="163" t="s">
        <v>160</v>
      </c>
      <c r="C142" s="164"/>
      <c r="D142" s="165"/>
      <c r="E142" s="85">
        <v>7.5999999999999998E-2</v>
      </c>
      <c r="F142" s="64">
        <f>($F$133+$F$137+$F$138)*E142/(100%-$E$145)</f>
        <v>0</v>
      </c>
      <c r="I142" s="116"/>
    </row>
    <row r="143" spans="1:9" ht="17.45" customHeight="1" x14ac:dyDescent="0.2">
      <c r="A143" s="77" t="s">
        <v>99</v>
      </c>
      <c r="B143" s="163" t="s">
        <v>161</v>
      </c>
      <c r="C143" s="164"/>
      <c r="D143" s="165"/>
      <c r="E143" s="85">
        <v>1.6500000000000001E-2</v>
      </c>
      <c r="F143" s="64">
        <f>($F$133+$F$137+$F$138)*E143/(100%-$E$145)</f>
        <v>0</v>
      </c>
      <c r="I143" s="116"/>
    </row>
    <row r="144" spans="1:9" ht="21" customHeight="1" x14ac:dyDescent="0.2">
      <c r="A144" s="77" t="s">
        <v>162</v>
      </c>
      <c r="B144" s="163" t="s">
        <v>163</v>
      </c>
      <c r="C144" s="164"/>
      <c r="D144" s="165"/>
      <c r="E144" s="85">
        <v>0</v>
      </c>
      <c r="F144" s="64">
        <f t="shared" ref="F144" si="2">($F$133+$F$137+$F$138)*E144/(100%-$E$145)</f>
        <v>0</v>
      </c>
    </row>
    <row r="145" spans="1:6" s="65" customFormat="1" x14ac:dyDescent="0.2">
      <c r="A145" s="158" t="s">
        <v>100</v>
      </c>
      <c r="B145" s="158"/>
      <c r="C145" s="158"/>
      <c r="D145" s="158"/>
      <c r="E145" s="86">
        <f>SUM(E141:E144)</f>
        <v>0.14250000000000002</v>
      </c>
      <c r="F145" s="62">
        <f>SUM(F141:F144)</f>
        <v>0</v>
      </c>
    </row>
    <row r="146" spans="1:6" s="65" customFormat="1" x14ac:dyDescent="0.2">
      <c r="A146" s="157" t="s">
        <v>23</v>
      </c>
      <c r="B146" s="157"/>
      <c r="C146" s="157"/>
      <c r="D146" s="157"/>
      <c r="E146" s="157"/>
      <c r="F146" s="62">
        <f>F139+F145</f>
        <v>0</v>
      </c>
    </row>
    <row r="147" spans="1:6" s="65" customFormat="1" hidden="1" x14ac:dyDescent="0.2">
      <c r="A147" s="78" t="s">
        <v>24</v>
      </c>
      <c r="B147" s="78"/>
      <c r="C147" s="78"/>
    </row>
    <row r="148" spans="1:6" s="65" customFormat="1" ht="26.45" hidden="1" customHeight="1" x14ac:dyDescent="0.2">
      <c r="A148" s="71">
        <v>1</v>
      </c>
      <c r="B148" s="71"/>
      <c r="C148" s="71"/>
      <c r="D148" s="159" t="s">
        <v>165</v>
      </c>
      <c r="E148" s="159"/>
      <c r="F148" s="159"/>
    </row>
    <row r="149" spans="1:6" s="65" customFormat="1" ht="8.1" customHeight="1" x14ac:dyDescent="0.2"/>
    <row r="150" spans="1:6" s="65" customFormat="1" x14ac:dyDescent="0.2">
      <c r="A150" s="160" t="s">
        <v>101</v>
      </c>
      <c r="B150" s="160"/>
      <c r="C150" s="160"/>
      <c r="D150" s="160"/>
      <c r="E150" s="160"/>
      <c r="F150" s="160"/>
    </row>
    <row r="151" spans="1:6" s="65" customFormat="1" x14ac:dyDescent="0.2">
      <c r="A151" s="161" t="s">
        <v>102</v>
      </c>
      <c r="B151" s="161"/>
      <c r="C151" s="161"/>
      <c r="D151" s="161"/>
      <c r="E151" s="161"/>
      <c r="F151" s="41" t="s">
        <v>16</v>
      </c>
    </row>
    <row r="152" spans="1:6" s="65" customFormat="1" x14ac:dyDescent="0.2">
      <c r="A152" s="13" t="s">
        <v>17</v>
      </c>
      <c r="B152" s="154" t="s">
        <v>13</v>
      </c>
      <c r="C152" s="155"/>
      <c r="D152" s="155"/>
      <c r="E152" s="156"/>
      <c r="F152" s="62">
        <f>F26</f>
        <v>0</v>
      </c>
    </row>
    <row r="153" spans="1:6" s="65" customFormat="1" ht="15" customHeight="1" x14ac:dyDescent="0.2">
      <c r="A153" s="13" t="s">
        <v>19</v>
      </c>
      <c r="B153" s="154" t="s">
        <v>26</v>
      </c>
      <c r="C153" s="155"/>
      <c r="D153" s="155"/>
      <c r="E153" s="156"/>
      <c r="F153" s="62">
        <f>F74</f>
        <v>0</v>
      </c>
    </row>
    <row r="154" spans="1:6" s="65" customFormat="1" x14ac:dyDescent="0.2">
      <c r="A154" s="13" t="s">
        <v>21</v>
      </c>
      <c r="B154" s="154" t="s">
        <v>64</v>
      </c>
      <c r="C154" s="155"/>
      <c r="D154" s="155"/>
      <c r="E154" s="156"/>
      <c r="F154" s="62">
        <f>F84</f>
        <v>0</v>
      </c>
    </row>
    <row r="155" spans="1:6" s="65" customFormat="1" ht="15" customHeight="1" x14ac:dyDescent="0.2">
      <c r="A155" s="13" t="s">
        <v>37</v>
      </c>
      <c r="B155" s="154" t="s">
        <v>103</v>
      </c>
      <c r="C155" s="155"/>
      <c r="D155" s="155"/>
      <c r="E155" s="156"/>
      <c r="F155" s="62">
        <f>F121</f>
        <v>0</v>
      </c>
    </row>
    <row r="156" spans="1:6" s="65" customFormat="1" ht="15" customHeight="1" x14ac:dyDescent="0.2">
      <c r="A156" s="13" t="s">
        <v>39</v>
      </c>
      <c r="B156" s="154" t="s">
        <v>140</v>
      </c>
      <c r="C156" s="155"/>
      <c r="D156" s="155"/>
      <c r="E156" s="156"/>
      <c r="F156" s="62">
        <f>F129</f>
        <v>0</v>
      </c>
    </row>
    <row r="157" spans="1:6" s="65" customFormat="1" ht="15" customHeight="1" x14ac:dyDescent="0.2">
      <c r="A157" s="13" t="s">
        <v>41</v>
      </c>
      <c r="B157" s="154" t="s">
        <v>104</v>
      </c>
      <c r="C157" s="155"/>
      <c r="D157" s="155"/>
      <c r="E157" s="156"/>
      <c r="F157" s="62">
        <f>F146</f>
        <v>0</v>
      </c>
    </row>
    <row r="158" spans="1:6" s="65" customFormat="1" x14ac:dyDescent="0.2">
      <c r="A158" s="157" t="s">
        <v>105</v>
      </c>
      <c r="B158" s="157"/>
      <c r="C158" s="157"/>
      <c r="D158" s="157"/>
      <c r="E158" s="157"/>
      <c r="F158" s="62">
        <f>SUM(F152:F157)</f>
        <v>0</v>
      </c>
    </row>
    <row r="159" spans="1:6" s="65" customFormat="1" ht="31.5" customHeight="1" x14ac:dyDescent="0.2">
      <c r="A159" s="150" t="s">
        <v>164</v>
      </c>
      <c r="B159" s="150"/>
      <c r="C159" s="150"/>
      <c r="D159" s="150"/>
      <c r="E159" s="151"/>
      <c r="F159" s="151"/>
    </row>
    <row r="160" spans="1:6" s="65" customFormat="1" ht="27.75" customHeight="1" x14ac:dyDescent="0.2">
      <c r="A160" s="152" t="s">
        <v>106</v>
      </c>
      <c r="B160" s="152"/>
      <c r="C160" s="152"/>
      <c r="D160" s="152"/>
      <c r="E160" s="152"/>
      <c r="F160" s="81">
        <f>F158*E159</f>
        <v>0</v>
      </c>
    </row>
    <row r="161" spans="1:6" s="65" customFormat="1" ht="33.75" customHeight="1" x14ac:dyDescent="0.2">
      <c r="A161" s="153" t="s">
        <v>196</v>
      </c>
      <c r="B161" s="153"/>
      <c r="C161" s="153"/>
      <c r="D161" s="153"/>
      <c r="E161" s="153"/>
      <c r="F161" s="81">
        <f>F160*60</f>
        <v>0</v>
      </c>
    </row>
  </sheetData>
  <mergeCells count="147">
    <mergeCell ref="A1:F1"/>
    <mergeCell ref="G1:U1"/>
    <mergeCell ref="A2:F2"/>
    <mergeCell ref="G2:U2"/>
    <mergeCell ref="A3:E3"/>
    <mergeCell ref="A4:E4"/>
    <mergeCell ref="A11:E11"/>
    <mergeCell ref="A12:E12"/>
    <mergeCell ref="A13:E13"/>
    <mergeCell ref="A14:F14"/>
    <mergeCell ref="A15:F15"/>
    <mergeCell ref="B16:D16"/>
    <mergeCell ref="A5:E5"/>
    <mergeCell ref="A6:E6"/>
    <mergeCell ref="A7:E7"/>
    <mergeCell ref="A8:E8"/>
    <mergeCell ref="A9:E9"/>
    <mergeCell ref="A10:E10"/>
    <mergeCell ref="B23:D23"/>
    <mergeCell ref="B24:D24"/>
    <mergeCell ref="B25:D25"/>
    <mergeCell ref="A26:E26"/>
    <mergeCell ref="D27:F27"/>
    <mergeCell ref="D28:F28"/>
    <mergeCell ref="B17:E17"/>
    <mergeCell ref="B18:D18"/>
    <mergeCell ref="B19:D19"/>
    <mergeCell ref="B20:D20"/>
    <mergeCell ref="B21:D21"/>
    <mergeCell ref="B22:D22"/>
    <mergeCell ref="A37:F37"/>
    <mergeCell ref="A38:E38"/>
    <mergeCell ref="A39:F39"/>
    <mergeCell ref="A40:F40"/>
    <mergeCell ref="B41:D41"/>
    <mergeCell ref="B42:D42"/>
    <mergeCell ref="D29:F29"/>
    <mergeCell ref="A31:F31"/>
    <mergeCell ref="A32:F32"/>
    <mergeCell ref="B34:D34"/>
    <mergeCell ref="B35:D35"/>
    <mergeCell ref="A36:D36"/>
    <mergeCell ref="B49:D49"/>
    <mergeCell ref="B50:D50"/>
    <mergeCell ref="A51:D51"/>
    <mergeCell ref="D52:F52"/>
    <mergeCell ref="D53:F53"/>
    <mergeCell ref="A55:F55"/>
    <mergeCell ref="B43:D43"/>
    <mergeCell ref="B44:D44"/>
    <mergeCell ref="B45:D45"/>
    <mergeCell ref="B46:D46"/>
    <mergeCell ref="B47:D47"/>
    <mergeCell ref="B48:D48"/>
    <mergeCell ref="A69:F69"/>
    <mergeCell ref="D70:E70"/>
    <mergeCell ref="B71:E71"/>
    <mergeCell ref="B72:E72"/>
    <mergeCell ref="B73:E73"/>
    <mergeCell ref="A74:E74"/>
    <mergeCell ref="B56:E56"/>
    <mergeCell ref="F56:F57"/>
    <mergeCell ref="A65:E65"/>
    <mergeCell ref="D66:F66"/>
    <mergeCell ref="D67:F67"/>
    <mergeCell ref="D68:F68"/>
    <mergeCell ref="B82:D82"/>
    <mergeCell ref="B83:D83"/>
    <mergeCell ref="A84:D84"/>
    <mergeCell ref="D85:F85"/>
    <mergeCell ref="D86:F86"/>
    <mergeCell ref="D87:F87"/>
    <mergeCell ref="A75:F75"/>
    <mergeCell ref="A76:F76"/>
    <mergeCell ref="B78:D78"/>
    <mergeCell ref="B79:D79"/>
    <mergeCell ref="B80:D80"/>
    <mergeCell ref="B81:D81"/>
    <mergeCell ref="B94:D94"/>
    <mergeCell ref="B95:D95"/>
    <mergeCell ref="B96:D96"/>
    <mergeCell ref="B97:D97"/>
    <mergeCell ref="A98:D98"/>
    <mergeCell ref="B99:D99"/>
    <mergeCell ref="D88:F88"/>
    <mergeCell ref="D89:F89"/>
    <mergeCell ref="A90:F90"/>
    <mergeCell ref="A91:F91"/>
    <mergeCell ref="A92:F92"/>
    <mergeCell ref="B93:D93"/>
    <mergeCell ref="A107:F107"/>
    <mergeCell ref="B108:D108"/>
    <mergeCell ref="B109:D109"/>
    <mergeCell ref="B110:D110"/>
    <mergeCell ref="A111:D111"/>
    <mergeCell ref="D112:F112"/>
    <mergeCell ref="B100:D100"/>
    <mergeCell ref="D101:F101"/>
    <mergeCell ref="D102:F102"/>
    <mergeCell ref="D103:F103"/>
    <mergeCell ref="D104:F104"/>
    <mergeCell ref="D105:F105"/>
    <mergeCell ref="B120:E120"/>
    <mergeCell ref="A121:E121"/>
    <mergeCell ref="A123:F123"/>
    <mergeCell ref="B124:E124"/>
    <mergeCell ref="B125:E125"/>
    <mergeCell ref="B126:E126"/>
    <mergeCell ref="D113:F113"/>
    <mergeCell ref="D114:F114"/>
    <mergeCell ref="D115:F115"/>
    <mergeCell ref="A117:F117"/>
    <mergeCell ref="B118:E118"/>
    <mergeCell ref="B119:E119"/>
    <mergeCell ref="A132:F132"/>
    <mergeCell ref="A133:E133"/>
    <mergeCell ref="A135:F135"/>
    <mergeCell ref="B136:D136"/>
    <mergeCell ref="B137:D137"/>
    <mergeCell ref="B138:D138"/>
    <mergeCell ref="B127:E127"/>
    <mergeCell ref="B128:E128"/>
    <mergeCell ref="A129:E129"/>
    <mergeCell ref="A130:F130"/>
    <mergeCell ref="A131:E131"/>
    <mergeCell ref="A145:D145"/>
    <mergeCell ref="A146:E146"/>
    <mergeCell ref="D148:F148"/>
    <mergeCell ref="A150:F150"/>
    <mergeCell ref="A151:E151"/>
    <mergeCell ref="B152:E152"/>
    <mergeCell ref="A139:D139"/>
    <mergeCell ref="B140:D140"/>
    <mergeCell ref="B141:D141"/>
    <mergeCell ref="B142:D142"/>
    <mergeCell ref="B143:D143"/>
    <mergeCell ref="B144:D144"/>
    <mergeCell ref="A159:D159"/>
    <mergeCell ref="E159:F159"/>
    <mergeCell ref="A160:E160"/>
    <mergeCell ref="A161:E161"/>
    <mergeCell ref="B153:E153"/>
    <mergeCell ref="B154:E154"/>
    <mergeCell ref="B155:E155"/>
    <mergeCell ref="B156:E156"/>
    <mergeCell ref="B157:E157"/>
    <mergeCell ref="A158:E158"/>
  </mergeCells>
  <dataValidations count="22">
    <dataValidation allowBlank="1" showInputMessage="1" showErrorMessage="1" prompt="Inserir a quantidade de postos" sqref="F4"/>
    <dataValidation allowBlank="1" showInputMessage="1" showErrorMessage="1" prompt="Inserir a qunatidade de empregados por posto" sqref="F5"/>
    <dataValidation allowBlank="1" showInputMessage="1" showErrorMessage="1" prompt="Inserir a quantidade de meses de execução dos serviços" sqref="F6"/>
    <dataValidation allowBlank="1" showInputMessage="1" showErrorMessage="1" prompt="Deve ser informado o piso da categoria profissional utilizado como referência, de acordo com a Convenção Coletiva adotada, devendo abranger o município da prestação de serviço e estar vigente." sqref="F7"/>
    <dataValidation allowBlank="1" showInputMessage="1" showErrorMessage="1" prompt="Inserir o turno de trabalho" sqref="F12"/>
    <dataValidation allowBlank="1" showInputMessage="1" showErrorMessage="1" prompt="Deve ser informado o salário base que será pago. Não pode ficar abaixo do previsto em edital (Anexo VII) e na Convenção Coletiva de Trabalho. " sqref="F1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Em caso de previsão de outros adicionais em Convenção Coletiva de Trabalho o órgão poderá utilizar este campo." sqref="F25"/>
    <dataValidation allowBlank="1" showInputMessage="1" showErrorMessage="1" prompt="Apenas totaliza os custos efetivos com benefícios mensais do trabalhador. Automatizada, desde que não haja alteração de fórmulas ou estrutura da planilha" sqref="A31:F31"/>
    <dataValidation allowBlank="1" showInputMessage="1" showErrorMessage="1" prompt="Os percentuais informados não são taxativos e deverão observar o enquadramento real das empresas prestadoras de serviço, em especial no que diz respeito ao SAT-GIIL/RAT." sqref="A40:F40"/>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A76:F76"/>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_x000a_*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Na hipotese de demissão por justa causa o empregado perde o direito ao pagamento de 13° salário, férias e adicional de férias, como previsto no parágrafo único do art. 146 da CLT." sqref="F83"/>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5:F135"/>
    <dataValidation allowBlank="1" showInputMessage="1" showErrorMessage="1" prompt="Deverá ser considerado o número de empregados necessário para atender às exigências da Especificação Técnica e da legislação pertinente." sqref="E159:F159"/>
    <dataValidation allowBlank="1" showInputMessage="1" showErrorMessage="1" prompt="Não preencher essa linha. Utilizar a aba de horas extras e resumo de custos." sqref="F21:F22 F24"/>
  </dataValidations>
  <pageMargins left="0.51181102362204722" right="0.51181102362204722" top="0.78740157480314965" bottom="0.78740157480314965" header="0.31496062992125984" footer="0.31496062992125984"/>
  <pageSetup paperSize="9" scale="8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1"/>
  <sheetViews>
    <sheetView zoomScale="110" zoomScaleNormal="110" workbookViewId="0">
      <selection activeCell="A12" sqref="A12:E12"/>
    </sheetView>
  </sheetViews>
  <sheetFormatPr defaultColWidth="8.85546875" defaultRowHeight="12.75" x14ac:dyDescent="0.2"/>
  <cols>
    <col min="1" max="1" width="6.85546875" style="65" customWidth="1"/>
    <col min="2" max="2" width="11.28515625" style="65" customWidth="1"/>
    <col min="3" max="3" width="11" style="65" customWidth="1"/>
    <col min="4" max="4" width="37.140625" style="65" customWidth="1"/>
    <col min="5" max="5" width="13.42578125" style="65" customWidth="1"/>
    <col min="6" max="6" width="29.5703125" style="65" customWidth="1"/>
    <col min="7" max="7" width="31" style="66" customWidth="1"/>
    <col min="8" max="8" width="39.7109375" style="65" customWidth="1"/>
    <col min="9" max="15" width="8.85546875" style="65"/>
    <col min="16" max="16" width="1.28515625" style="65" customWidth="1"/>
    <col min="17" max="17" width="7.5703125" style="65" customWidth="1"/>
    <col min="18" max="16384" width="8.85546875" style="65"/>
  </cols>
  <sheetData>
    <row r="1" spans="1:21" ht="33" customHeight="1" x14ac:dyDescent="0.2">
      <c r="A1" s="210" t="s">
        <v>0</v>
      </c>
      <c r="B1" s="210"/>
      <c r="C1" s="210"/>
      <c r="D1" s="210"/>
      <c r="E1" s="210"/>
      <c r="F1" s="210"/>
      <c r="G1" s="215"/>
      <c r="H1" s="215"/>
      <c r="I1" s="215"/>
      <c r="J1" s="215"/>
      <c r="K1" s="215"/>
      <c r="L1" s="215"/>
      <c r="M1" s="215"/>
      <c r="N1" s="215"/>
      <c r="O1" s="215"/>
      <c r="P1" s="215"/>
      <c r="Q1" s="215"/>
      <c r="R1" s="215"/>
      <c r="S1" s="215"/>
      <c r="T1" s="215"/>
      <c r="U1" s="215"/>
    </row>
    <row r="2" spans="1:21" ht="85.5" customHeight="1" x14ac:dyDescent="0.2">
      <c r="A2" s="211" t="s">
        <v>216</v>
      </c>
      <c r="B2" s="211"/>
      <c r="C2" s="211"/>
      <c r="D2" s="211"/>
      <c r="E2" s="211"/>
      <c r="F2" s="211"/>
      <c r="G2" s="215"/>
      <c r="H2" s="215"/>
      <c r="I2" s="215"/>
      <c r="J2" s="215"/>
      <c r="K2" s="215"/>
      <c r="L2" s="215"/>
      <c r="M2" s="215"/>
      <c r="N2" s="215"/>
      <c r="O2" s="215"/>
      <c r="P2" s="215"/>
      <c r="Q2" s="215"/>
      <c r="R2" s="215"/>
      <c r="S2" s="215"/>
      <c r="T2" s="215"/>
      <c r="U2" s="215"/>
    </row>
    <row r="3" spans="1:21" x14ac:dyDescent="0.2">
      <c r="A3" s="212" t="s">
        <v>1</v>
      </c>
      <c r="B3" s="212"/>
      <c r="C3" s="212"/>
      <c r="D3" s="212"/>
      <c r="E3" s="212"/>
      <c r="F3" s="21" t="s">
        <v>2</v>
      </c>
    </row>
    <row r="4" spans="1:21" x14ac:dyDescent="0.2">
      <c r="A4" s="212" t="s">
        <v>3</v>
      </c>
      <c r="B4" s="212"/>
      <c r="C4" s="212"/>
      <c r="D4" s="212"/>
      <c r="E4" s="212"/>
      <c r="F4" s="22">
        <v>1</v>
      </c>
    </row>
    <row r="5" spans="1:21" x14ac:dyDescent="0.2">
      <c r="A5" s="212" t="s">
        <v>4</v>
      </c>
      <c r="B5" s="212"/>
      <c r="C5" s="212"/>
      <c r="D5" s="212"/>
      <c r="E5" s="212"/>
      <c r="F5" s="22">
        <v>1</v>
      </c>
    </row>
    <row r="6" spans="1:21" x14ac:dyDescent="0.2">
      <c r="A6" s="212" t="s">
        <v>5</v>
      </c>
      <c r="B6" s="212"/>
      <c r="C6" s="212"/>
      <c r="D6" s="212"/>
      <c r="E6" s="212"/>
      <c r="F6" s="22">
        <v>60</v>
      </c>
    </row>
    <row r="7" spans="1:21" x14ac:dyDescent="0.2">
      <c r="A7" s="212" t="s">
        <v>6</v>
      </c>
      <c r="B7" s="212"/>
      <c r="C7" s="212"/>
      <c r="D7" s="212"/>
      <c r="E7" s="212"/>
      <c r="F7" s="23"/>
    </row>
    <row r="8" spans="1:21" x14ac:dyDescent="0.2">
      <c r="A8" s="212" t="s">
        <v>7</v>
      </c>
      <c r="B8" s="212"/>
      <c r="C8" s="212"/>
      <c r="D8" s="212"/>
      <c r="E8" s="212"/>
      <c r="F8" s="24"/>
    </row>
    <row r="9" spans="1:21" x14ac:dyDescent="0.2">
      <c r="A9" s="212" t="s">
        <v>8</v>
      </c>
      <c r="B9" s="212"/>
      <c r="C9" s="212"/>
      <c r="D9" s="212"/>
      <c r="E9" s="212"/>
      <c r="F9" s="22"/>
    </row>
    <row r="10" spans="1:21" x14ac:dyDescent="0.2">
      <c r="A10" s="214" t="s">
        <v>9</v>
      </c>
      <c r="B10" s="214"/>
      <c r="C10" s="214"/>
      <c r="D10" s="214"/>
      <c r="E10" s="214"/>
      <c r="F10" s="25"/>
      <c r="L10" s="79" t="s">
        <v>137</v>
      </c>
    </row>
    <row r="11" spans="1:21" x14ac:dyDescent="0.2">
      <c r="A11" s="212" t="s">
        <v>10</v>
      </c>
      <c r="B11" s="212"/>
      <c r="C11" s="212"/>
      <c r="D11" s="212"/>
      <c r="E11" s="212"/>
      <c r="F11" s="26"/>
    </row>
    <row r="12" spans="1:21" x14ac:dyDescent="0.2">
      <c r="A12" s="212" t="s">
        <v>11</v>
      </c>
      <c r="B12" s="212"/>
      <c r="C12" s="212"/>
      <c r="D12" s="212"/>
      <c r="E12" s="212"/>
      <c r="F12" s="22" t="s">
        <v>136</v>
      </c>
      <c r="L12" s="79"/>
    </row>
    <row r="13" spans="1:21" x14ac:dyDescent="0.2">
      <c r="A13" s="212" t="s">
        <v>12</v>
      </c>
      <c r="B13" s="212"/>
      <c r="C13" s="212"/>
      <c r="D13" s="212"/>
      <c r="E13" s="212"/>
      <c r="F13" s="27">
        <v>1412</v>
      </c>
    </row>
    <row r="14" spans="1:21" ht="8.1" customHeight="1" x14ac:dyDescent="0.2">
      <c r="A14" s="166"/>
      <c r="B14" s="166"/>
      <c r="C14" s="166"/>
      <c r="D14" s="166"/>
      <c r="E14" s="166"/>
      <c r="F14" s="166"/>
      <c r="L14" s="79"/>
    </row>
    <row r="15" spans="1:21" x14ac:dyDescent="0.2">
      <c r="A15" s="160" t="s">
        <v>13</v>
      </c>
      <c r="B15" s="160"/>
      <c r="C15" s="160"/>
      <c r="D15" s="160"/>
      <c r="E15" s="160"/>
      <c r="F15" s="160"/>
    </row>
    <row r="16" spans="1:21" ht="38.25" x14ac:dyDescent="0.2">
      <c r="A16" s="15">
        <v>1</v>
      </c>
      <c r="B16" s="213" t="s">
        <v>14</v>
      </c>
      <c r="C16" s="184"/>
      <c r="D16" s="185"/>
      <c r="E16" s="128" t="s">
        <v>147</v>
      </c>
      <c r="F16" s="123" t="s">
        <v>16</v>
      </c>
    </row>
    <row r="17" spans="1:8" ht="24.95" customHeight="1" x14ac:dyDescent="0.2">
      <c r="A17" s="13" t="s">
        <v>17</v>
      </c>
      <c r="B17" s="154" t="s">
        <v>18</v>
      </c>
      <c r="C17" s="155"/>
      <c r="D17" s="155"/>
      <c r="E17" s="185"/>
      <c r="F17" s="58">
        <v>0</v>
      </c>
      <c r="G17" s="135" t="s">
        <v>211</v>
      </c>
      <c r="H17" s="257" t="s">
        <v>212</v>
      </c>
    </row>
    <row r="18" spans="1:8" x14ac:dyDescent="0.2">
      <c r="A18" s="13" t="s">
        <v>19</v>
      </c>
      <c r="B18" s="154" t="s">
        <v>20</v>
      </c>
      <c r="C18" s="155"/>
      <c r="D18" s="155"/>
      <c r="E18" s="67"/>
      <c r="F18" s="58">
        <f>F17*30%</f>
        <v>0</v>
      </c>
    </row>
    <row r="19" spans="1:8" x14ac:dyDescent="0.2">
      <c r="A19" s="13" t="s">
        <v>21</v>
      </c>
      <c r="B19" s="154" t="s">
        <v>22</v>
      </c>
      <c r="C19" s="155"/>
      <c r="D19" s="155"/>
      <c r="E19" s="137"/>
      <c r="F19" s="138"/>
    </row>
    <row r="20" spans="1:8" x14ac:dyDescent="0.2">
      <c r="A20" s="13" t="s">
        <v>37</v>
      </c>
      <c r="B20" s="154" t="s">
        <v>110</v>
      </c>
      <c r="C20" s="155"/>
      <c r="D20" s="155"/>
      <c r="E20" s="137"/>
      <c r="F20" s="138"/>
    </row>
    <row r="21" spans="1:8" x14ac:dyDescent="0.2">
      <c r="A21" s="13" t="s">
        <v>39</v>
      </c>
      <c r="B21" s="154" t="s">
        <v>113</v>
      </c>
      <c r="C21" s="155"/>
      <c r="D21" s="155"/>
      <c r="E21" s="137"/>
      <c r="F21" s="149"/>
    </row>
    <row r="22" spans="1:8" x14ac:dyDescent="0.2">
      <c r="A22" s="13" t="s">
        <v>41</v>
      </c>
      <c r="B22" s="154" t="s">
        <v>114</v>
      </c>
      <c r="C22" s="155"/>
      <c r="D22" s="155"/>
      <c r="E22" s="137"/>
      <c r="F22" s="149"/>
    </row>
    <row r="23" spans="1:8" x14ac:dyDescent="0.2">
      <c r="A23" s="13" t="s">
        <v>43</v>
      </c>
      <c r="B23" s="154" t="s">
        <v>148</v>
      </c>
      <c r="C23" s="155"/>
      <c r="D23" s="156"/>
      <c r="E23" s="139"/>
      <c r="F23" s="138"/>
    </row>
    <row r="24" spans="1:8" ht="25.5" customHeight="1" x14ac:dyDescent="0.2">
      <c r="A24" s="13" t="s">
        <v>45</v>
      </c>
      <c r="B24" s="154" t="s">
        <v>149</v>
      </c>
      <c r="C24" s="155"/>
      <c r="D24" s="156"/>
      <c r="E24" s="30"/>
      <c r="F24" s="149"/>
    </row>
    <row r="25" spans="1:8" x14ac:dyDescent="0.2">
      <c r="A25" s="13" t="s">
        <v>112</v>
      </c>
      <c r="B25" s="154" t="s">
        <v>89</v>
      </c>
      <c r="C25" s="155"/>
      <c r="D25" s="156"/>
      <c r="E25" s="30"/>
      <c r="F25" s="58"/>
    </row>
    <row r="26" spans="1:8" x14ac:dyDescent="0.2">
      <c r="A26" s="157" t="s">
        <v>23</v>
      </c>
      <c r="B26" s="157"/>
      <c r="C26" s="157"/>
      <c r="D26" s="157"/>
      <c r="E26" s="157"/>
      <c r="F26" s="59">
        <f>SUM(F17:F25)</f>
        <v>0</v>
      </c>
    </row>
    <row r="27" spans="1:8" hidden="1" x14ac:dyDescent="0.2">
      <c r="A27" s="68" t="s">
        <v>24</v>
      </c>
      <c r="B27" s="68"/>
      <c r="C27" s="68"/>
      <c r="D27" s="166"/>
      <c r="E27" s="166"/>
      <c r="F27" s="166"/>
    </row>
    <row r="28" spans="1:8" hidden="1" x14ac:dyDescent="0.2">
      <c r="A28" s="69">
        <v>1</v>
      </c>
      <c r="B28" s="69"/>
      <c r="C28" s="69"/>
      <c r="D28" s="187" t="s">
        <v>25</v>
      </c>
      <c r="E28" s="187"/>
      <c r="F28" s="187"/>
    </row>
    <row r="29" spans="1:8" hidden="1" x14ac:dyDescent="0.2">
      <c r="A29" s="69">
        <v>2</v>
      </c>
      <c r="B29" s="69"/>
      <c r="C29" s="69"/>
      <c r="D29" s="187" t="s">
        <v>25</v>
      </c>
      <c r="E29" s="187"/>
      <c r="F29" s="187"/>
    </row>
    <row r="30" spans="1:8" ht="8.1" customHeight="1" x14ac:dyDescent="0.2">
      <c r="A30" s="69"/>
      <c r="B30" s="69"/>
      <c r="C30" s="69"/>
      <c r="D30" s="120"/>
      <c r="E30" s="120"/>
      <c r="F30" s="120"/>
    </row>
    <row r="31" spans="1:8" x14ac:dyDescent="0.2">
      <c r="A31" s="160" t="s">
        <v>26</v>
      </c>
      <c r="B31" s="160"/>
      <c r="C31" s="160"/>
      <c r="D31" s="160"/>
      <c r="E31" s="160"/>
      <c r="F31" s="160"/>
    </row>
    <row r="32" spans="1:8" x14ac:dyDescent="0.2">
      <c r="A32" s="200" t="s">
        <v>27</v>
      </c>
      <c r="B32" s="200"/>
      <c r="C32" s="200"/>
      <c r="D32" s="200"/>
      <c r="E32" s="200"/>
      <c r="F32" s="200"/>
    </row>
    <row r="33" spans="1:6" ht="25.5" x14ac:dyDescent="0.2">
      <c r="A33" s="15" t="s">
        <v>28</v>
      </c>
      <c r="B33" s="15"/>
      <c r="C33" s="15"/>
      <c r="D33" s="127" t="s">
        <v>29</v>
      </c>
      <c r="E33" s="128" t="s">
        <v>15</v>
      </c>
      <c r="F33" s="32" t="s">
        <v>16</v>
      </c>
    </row>
    <row r="34" spans="1:6" x14ac:dyDescent="0.2">
      <c r="A34" s="13" t="s">
        <v>17</v>
      </c>
      <c r="B34" s="202" t="s">
        <v>30</v>
      </c>
      <c r="C34" s="203"/>
      <c r="D34" s="204"/>
      <c r="E34" s="9">
        <v>8.3299999999999999E-2</v>
      </c>
      <c r="F34" s="64">
        <f>E34*F26</f>
        <v>0</v>
      </c>
    </row>
    <row r="35" spans="1:6" x14ac:dyDescent="0.2">
      <c r="A35" s="13" t="s">
        <v>19</v>
      </c>
      <c r="B35" s="202" t="s">
        <v>31</v>
      </c>
      <c r="C35" s="203"/>
      <c r="D35" s="204"/>
      <c r="E35" s="9">
        <v>2.7799999999999998E-2</v>
      </c>
      <c r="F35" s="64">
        <f>E35*F26</f>
        <v>0</v>
      </c>
    </row>
    <row r="36" spans="1:6" x14ac:dyDescent="0.2">
      <c r="A36" s="205" t="s">
        <v>23</v>
      </c>
      <c r="B36" s="205"/>
      <c r="C36" s="205"/>
      <c r="D36" s="205"/>
      <c r="E36" s="10">
        <f>SUM(E34:E35)</f>
        <v>0.1111</v>
      </c>
      <c r="F36" s="64">
        <f>SUM(F34:F35)</f>
        <v>0</v>
      </c>
    </row>
    <row r="37" spans="1:6" ht="6.6" customHeight="1" x14ac:dyDescent="0.2">
      <c r="A37" s="206"/>
      <c r="B37" s="206"/>
      <c r="C37" s="206"/>
      <c r="D37" s="206"/>
      <c r="E37" s="206"/>
      <c r="F37" s="206"/>
    </row>
    <row r="38" spans="1:6" x14ac:dyDescent="0.2">
      <c r="A38" s="207" t="s">
        <v>32</v>
      </c>
      <c r="B38" s="207"/>
      <c r="C38" s="207"/>
      <c r="D38" s="207"/>
      <c r="E38" s="207"/>
      <c r="F38" s="80">
        <f>F26+F36</f>
        <v>0</v>
      </c>
    </row>
    <row r="39" spans="1:6" ht="9" customHeight="1" x14ac:dyDescent="0.2">
      <c r="A39" s="166"/>
      <c r="B39" s="166"/>
      <c r="C39" s="166"/>
      <c r="D39" s="166"/>
      <c r="E39" s="166"/>
      <c r="F39" s="166"/>
    </row>
    <row r="40" spans="1:6" ht="27" customHeight="1" x14ac:dyDescent="0.2">
      <c r="A40" s="201" t="s">
        <v>33</v>
      </c>
      <c r="B40" s="201"/>
      <c r="C40" s="201"/>
      <c r="D40" s="201"/>
      <c r="E40" s="201"/>
      <c r="F40" s="201"/>
    </row>
    <row r="41" spans="1:6" ht="23.1" customHeight="1" x14ac:dyDescent="0.2">
      <c r="A41" s="15" t="s">
        <v>34</v>
      </c>
      <c r="B41" s="194" t="s">
        <v>133</v>
      </c>
      <c r="C41" s="155"/>
      <c r="D41" s="156"/>
      <c r="E41" s="128" t="s">
        <v>15</v>
      </c>
      <c r="F41" s="32" t="s">
        <v>16</v>
      </c>
    </row>
    <row r="42" spans="1:6" x14ac:dyDescent="0.2">
      <c r="A42" s="13" t="s">
        <v>17</v>
      </c>
      <c r="B42" s="154" t="s">
        <v>35</v>
      </c>
      <c r="C42" s="155"/>
      <c r="D42" s="156"/>
      <c r="E42" s="9">
        <v>0.2</v>
      </c>
      <c r="F42" s="33">
        <f t="shared" ref="F42:F49" si="0">E42*$F$26</f>
        <v>0</v>
      </c>
    </row>
    <row r="43" spans="1:6" x14ac:dyDescent="0.2">
      <c r="A43" s="13" t="s">
        <v>19</v>
      </c>
      <c r="B43" s="154" t="s">
        <v>36</v>
      </c>
      <c r="C43" s="155"/>
      <c r="D43" s="156"/>
      <c r="E43" s="9">
        <v>2.5000000000000001E-2</v>
      </c>
      <c r="F43" s="33">
        <f t="shared" si="0"/>
        <v>0</v>
      </c>
    </row>
    <row r="44" spans="1:6" x14ac:dyDescent="0.2">
      <c r="A44" s="13" t="s">
        <v>21</v>
      </c>
      <c r="B44" s="154" t="s">
        <v>111</v>
      </c>
      <c r="C44" s="155"/>
      <c r="D44" s="156"/>
      <c r="E44" s="9">
        <v>0.04</v>
      </c>
      <c r="F44" s="33">
        <f t="shared" si="0"/>
        <v>0</v>
      </c>
    </row>
    <row r="45" spans="1:6" x14ac:dyDescent="0.2">
      <c r="A45" s="13" t="s">
        <v>37</v>
      </c>
      <c r="B45" s="154" t="s">
        <v>38</v>
      </c>
      <c r="C45" s="155"/>
      <c r="D45" s="156"/>
      <c r="E45" s="9">
        <v>1.4999999999999999E-2</v>
      </c>
      <c r="F45" s="33">
        <f t="shared" si="0"/>
        <v>0</v>
      </c>
    </row>
    <row r="46" spans="1:6" x14ac:dyDescent="0.2">
      <c r="A46" s="13" t="s">
        <v>39</v>
      </c>
      <c r="B46" s="154" t="s">
        <v>40</v>
      </c>
      <c r="C46" s="155"/>
      <c r="D46" s="156"/>
      <c r="E46" s="9">
        <v>0.01</v>
      </c>
      <c r="F46" s="33">
        <f t="shared" si="0"/>
        <v>0</v>
      </c>
    </row>
    <row r="47" spans="1:6" x14ac:dyDescent="0.2">
      <c r="A47" s="13" t="s">
        <v>41</v>
      </c>
      <c r="B47" s="154" t="s">
        <v>42</v>
      </c>
      <c r="C47" s="155"/>
      <c r="D47" s="156"/>
      <c r="E47" s="9">
        <v>6.0000000000000001E-3</v>
      </c>
      <c r="F47" s="33">
        <f t="shared" si="0"/>
        <v>0</v>
      </c>
    </row>
    <row r="48" spans="1:6" x14ac:dyDescent="0.2">
      <c r="A48" s="13" t="s">
        <v>43</v>
      </c>
      <c r="B48" s="154" t="s">
        <v>44</v>
      </c>
      <c r="C48" s="155"/>
      <c r="D48" s="156"/>
      <c r="E48" s="9">
        <v>2E-3</v>
      </c>
      <c r="F48" s="33">
        <f t="shared" si="0"/>
        <v>0</v>
      </c>
    </row>
    <row r="49" spans="1:7" x14ac:dyDescent="0.2">
      <c r="A49" s="13" t="s">
        <v>45</v>
      </c>
      <c r="B49" s="154" t="s">
        <v>46</v>
      </c>
      <c r="C49" s="155"/>
      <c r="D49" s="156"/>
      <c r="E49" s="9">
        <v>0.08</v>
      </c>
      <c r="F49" s="33">
        <f t="shared" si="0"/>
        <v>0</v>
      </c>
    </row>
    <row r="50" spans="1:7" x14ac:dyDescent="0.2">
      <c r="A50" s="13" t="s">
        <v>112</v>
      </c>
      <c r="B50" s="154" t="s">
        <v>89</v>
      </c>
      <c r="C50" s="155"/>
      <c r="D50" s="156"/>
      <c r="E50" s="35"/>
      <c r="F50" s="33"/>
    </row>
    <row r="51" spans="1:7" x14ac:dyDescent="0.2">
      <c r="A51" s="198" t="s">
        <v>47</v>
      </c>
      <c r="B51" s="198"/>
      <c r="C51" s="198"/>
      <c r="D51" s="198"/>
      <c r="E51" s="36">
        <f>SUM(E42:E50)</f>
        <v>0.37800000000000006</v>
      </c>
      <c r="F51" s="34">
        <f>SUM(F42:F50)</f>
        <v>0</v>
      </c>
    </row>
    <row r="52" spans="1:7" hidden="1" x14ac:dyDescent="0.2">
      <c r="A52" s="68" t="s">
        <v>24</v>
      </c>
      <c r="B52" s="68"/>
      <c r="C52" s="68"/>
      <c r="D52" s="166"/>
      <c r="E52" s="166"/>
      <c r="F52" s="166"/>
    </row>
    <row r="53" spans="1:7" hidden="1" x14ac:dyDescent="0.2">
      <c r="A53" s="119">
        <v>1</v>
      </c>
      <c r="B53" s="119"/>
      <c r="C53" s="119"/>
      <c r="D53" s="199" t="s">
        <v>48</v>
      </c>
      <c r="E53" s="199"/>
      <c r="F53" s="199"/>
    </row>
    <row r="54" spans="1:7" ht="8.4499999999999993" customHeight="1" x14ac:dyDescent="0.2">
      <c r="A54" s="119"/>
      <c r="B54" s="119"/>
      <c r="C54" s="119"/>
      <c r="D54" s="119"/>
      <c r="E54" s="119"/>
      <c r="F54" s="119"/>
    </row>
    <row r="55" spans="1:7" x14ac:dyDescent="0.2">
      <c r="A55" s="200" t="s">
        <v>49</v>
      </c>
      <c r="B55" s="200"/>
      <c r="C55" s="200"/>
      <c r="D55" s="200"/>
      <c r="E55" s="200"/>
      <c r="F55" s="200"/>
    </row>
    <row r="56" spans="1:7" ht="68.25" customHeight="1" x14ac:dyDescent="0.2">
      <c r="A56" s="15" t="s">
        <v>50</v>
      </c>
      <c r="B56" s="194" t="s">
        <v>51</v>
      </c>
      <c r="C56" s="155"/>
      <c r="D56" s="155"/>
      <c r="E56" s="156"/>
      <c r="F56" s="195" t="s">
        <v>16</v>
      </c>
    </row>
    <row r="57" spans="1:7" ht="131.25" customHeight="1" x14ac:dyDescent="0.2">
      <c r="A57" s="15"/>
      <c r="B57" s="15"/>
      <c r="C57" s="15" t="s">
        <v>150</v>
      </c>
      <c r="D57" s="15" t="s">
        <v>151</v>
      </c>
      <c r="E57" s="15" t="s">
        <v>152</v>
      </c>
      <c r="F57" s="196"/>
    </row>
    <row r="58" spans="1:7" ht="64.5" customHeight="1" x14ac:dyDescent="0.2">
      <c r="A58" s="13" t="s">
        <v>17</v>
      </c>
      <c r="B58" s="37" t="s">
        <v>153</v>
      </c>
      <c r="C58" s="13"/>
      <c r="D58" s="72">
        <v>0</v>
      </c>
      <c r="E58" s="13"/>
      <c r="F58" s="60">
        <f>C58*D58*E58</f>
        <v>0</v>
      </c>
      <c r="G58" s="73"/>
    </row>
    <row r="59" spans="1:7" ht="104.25" customHeight="1" x14ac:dyDescent="0.2">
      <c r="A59" s="13" t="s">
        <v>52</v>
      </c>
      <c r="B59" s="37" t="s">
        <v>154</v>
      </c>
      <c r="C59" s="38"/>
      <c r="D59" s="13" t="s">
        <v>155</v>
      </c>
      <c r="E59" s="37"/>
      <c r="F59" s="60">
        <f>0.06*F17</f>
        <v>0</v>
      </c>
      <c r="G59" s="73"/>
    </row>
    <row r="60" spans="1:7" ht="51" customHeight="1" x14ac:dyDescent="0.2">
      <c r="A60" s="13" t="s">
        <v>19</v>
      </c>
      <c r="B60" s="37" t="s">
        <v>156</v>
      </c>
      <c r="C60" s="13" t="s">
        <v>155</v>
      </c>
      <c r="D60" s="72">
        <v>100</v>
      </c>
      <c r="E60" s="13">
        <v>1</v>
      </c>
      <c r="F60" s="60">
        <v>0</v>
      </c>
      <c r="G60" s="73"/>
    </row>
    <row r="61" spans="1:7" ht="70.5" customHeight="1" x14ac:dyDescent="0.2">
      <c r="A61" s="13" t="s">
        <v>53</v>
      </c>
      <c r="B61" s="37" t="s">
        <v>157</v>
      </c>
      <c r="C61" s="13" t="s">
        <v>155</v>
      </c>
      <c r="D61" s="13" t="s">
        <v>155</v>
      </c>
      <c r="E61" s="13"/>
      <c r="F61" s="60">
        <v>0</v>
      </c>
      <c r="G61" s="73"/>
    </row>
    <row r="62" spans="1:7" ht="26.45" customHeight="1" x14ac:dyDescent="0.2">
      <c r="A62" s="13" t="s">
        <v>21</v>
      </c>
      <c r="B62" s="37" t="s">
        <v>54</v>
      </c>
      <c r="C62" s="13"/>
      <c r="D62" s="74"/>
      <c r="E62" s="37"/>
      <c r="F62" s="60"/>
    </row>
    <row r="63" spans="1:7" ht="26.45" customHeight="1" x14ac:dyDescent="0.2">
      <c r="A63" s="13" t="s">
        <v>37</v>
      </c>
      <c r="B63" s="37" t="s">
        <v>55</v>
      </c>
      <c r="C63" s="13"/>
      <c r="D63" s="74"/>
      <c r="E63" s="37"/>
      <c r="F63" s="60">
        <v>0</v>
      </c>
    </row>
    <row r="64" spans="1:7" ht="26.45" customHeight="1" x14ac:dyDescent="0.2">
      <c r="A64" s="13" t="s">
        <v>39</v>
      </c>
      <c r="B64" s="37" t="s">
        <v>56</v>
      </c>
      <c r="C64" s="13"/>
      <c r="D64" s="74"/>
      <c r="E64" s="37"/>
      <c r="F64" s="60"/>
    </row>
    <row r="65" spans="1:6" ht="15.75" customHeight="1" x14ac:dyDescent="0.2">
      <c r="A65" s="197" t="s">
        <v>23</v>
      </c>
      <c r="B65" s="197"/>
      <c r="C65" s="197"/>
      <c r="D65" s="197"/>
      <c r="E65" s="197"/>
      <c r="F65" s="61">
        <f xml:space="preserve"> (F58+F60+F62+F63+F64) - (F59+F61)</f>
        <v>0</v>
      </c>
    </row>
    <row r="66" spans="1:6" ht="15.75" hidden="1" customHeight="1" x14ac:dyDescent="0.2">
      <c r="A66" s="125" t="s">
        <v>57</v>
      </c>
      <c r="B66" s="125"/>
      <c r="C66" s="125"/>
      <c r="D66" s="166"/>
      <c r="E66" s="166"/>
      <c r="F66" s="166"/>
    </row>
    <row r="67" spans="1:6" ht="15.75" hidden="1" customHeight="1" x14ac:dyDescent="0.2">
      <c r="A67" s="69" t="s">
        <v>58</v>
      </c>
      <c r="B67" s="69"/>
      <c r="C67" s="69"/>
      <c r="D67" s="187" t="s">
        <v>59</v>
      </c>
      <c r="E67" s="187"/>
      <c r="F67" s="187"/>
    </row>
    <row r="68" spans="1:6" ht="15.75" customHeight="1" x14ac:dyDescent="0.2">
      <c r="D68" s="166"/>
      <c r="E68" s="166"/>
      <c r="F68" s="166"/>
    </row>
    <row r="69" spans="1:6" x14ac:dyDescent="0.2">
      <c r="A69" s="160" t="s">
        <v>60</v>
      </c>
      <c r="B69" s="160"/>
      <c r="C69" s="160"/>
      <c r="D69" s="160"/>
      <c r="E69" s="160"/>
      <c r="F69" s="160"/>
    </row>
    <row r="70" spans="1:6" x14ac:dyDescent="0.2">
      <c r="A70" s="40">
        <v>2</v>
      </c>
      <c r="B70" s="40"/>
      <c r="C70" s="40"/>
      <c r="D70" s="161" t="s">
        <v>61</v>
      </c>
      <c r="E70" s="161"/>
      <c r="F70" s="121" t="s">
        <v>16</v>
      </c>
    </row>
    <row r="71" spans="1:6" ht="15" customHeight="1" x14ac:dyDescent="0.2">
      <c r="A71" s="13" t="s">
        <v>28</v>
      </c>
      <c r="B71" s="154" t="s">
        <v>62</v>
      </c>
      <c r="C71" s="155"/>
      <c r="D71" s="155"/>
      <c r="E71" s="156"/>
      <c r="F71" s="64">
        <f>F36</f>
        <v>0</v>
      </c>
    </row>
    <row r="72" spans="1:6" x14ac:dyDescent="0.2">
      <c r="A72" s="13" t="s">
        <v>34</v>
      </c>
      <c r="B72" s="154" t="s">
        <v>63</v>
      </c>
      <c r="C72" s="155"/>
      <c r="D72" s="155"/>
      <c r="E72" s="156"/>
      <c r="F72" s="64">
        <f>F51</f>
        <v>0</v>
      </c>
    </row>
    <row r="73" spans="1:6" x14ac:dyDescent="0.2">
      <c r="A73" s="13" t="s">
        <v>50</v>
      </c>
      <c r="B73" s="154" t="s">
        <v>51</v>
      </c>
      <c r="C73" s="155"/>
      <c r="D73" s="155"/>
      <c r="E73" s="156"/>
      <c r="F73" s="62">
        <f>F65</f>
        <v>0</v>
      </c>
    </row>
    <row r="74" spans="1:6" x14ac:dyDescent="0.2">
      <c r="A74" s="157" t="s">
        <v>23</v>
      </c>
      <c r="B74" s="157"/>
      <c r="C74" s="157"/>
      <c r="D74" s="157"/>
      <c r="E74" s="157"/>
      <c r="F74" s="59">
        <f>SUM(F71:F73)</f>
        <v>0</v>
      </c>
    </row>
    <row r="75" spans="1:6" ht="8.1" customHeight="1" x14ac:dyDescent="0.2">
      <c r="A75" s="166"/>
      <c r="B75" s="166"/>
      <c r="C75" s="166"/>
      <c r="D75" s="166"/>
      <c r="E75" s="166"/>
      <c r="F75" s="166"/>
    </row>
    <row r="76" spans="1:6" x14ac:dyDescent="0.2">
      <c r="A76" s="193" t="s">
        <v>64</v>
      </c>
      <c r="B76" s="193"/>
      <c r="C76" s="193"/>
      <c r="D76" s="193"/>
      <c r="E76" s="193"/>
      <c r="F76" s="193"/>
    </row>
    <row r="77" spans="1:6" x14ac:dyDescent="0.2">
      <c r="A77" s="40">
        <v>3</v>
      </c>
      <c r="B77" s="40"/>
      <c r="C77" s="40"/>
      <c r="D77" s="124" t="s">
        <v>65</v>
      </c>
      <c r="E77" s="124" t="s">
        <v>15</v>
      </c>
      <c r="F77" s="121" t="s">
        <v>16</v>
      </c>
    </row>
    <row r="78" spans="1:6" x14ac:dyDescent="0.2">
      <c r="A78" s="13" t="s">
        <v>17</v>
      </c>
      <c r="B78" s="154" t="s">
        <v>121</v>
      </c>
      <c r="C78" s="155"/>
      <c r="D78" s="156"/>
      <c r="E78" s="9">
        <v>4.9768518518518512E-3</v>
      </c>
      <c r="F78" s="63">
        <f t="shared" ref="F78:F83" si="1">$F$26*E78</f>
        <v>0</v>
      </c>
    </row>
    <row r="79" spans="1:6" ht="25.5" customHeight="1" x14ac:dyDescent="0.2">
      <c r="A79" s="13" t="s">
        <v>19</v>
      </c>
      <c r="B79" s="154" t="s">
        <v>122</v>
      </c>
      <c r="C79" s="155"/>
      <c r="D79" s="156"/>
      <c r="E79" s="9">
        <v>3.9814814814814812E-4</v>
      </c>
      <c r="F79" s="63">
        <f t="shared" si="1"/>
        <v>0</v>
      </c>
    </row>
    <row r="80" spans="1:6" ht="30.6" customHeight="1" x14ac:dyDescent="0.2">
      <c r="A80" s="13" t="s">
        <v>21</v>
      </c>
      <c r="B80" s="154" t="s">
        <v>123</v>
      </c>
      <c r="C80" s="155"/>
      <c r="D80" s="156"/>
      <c r="E80" s="9">
        <v>1.5925925925925924E-4</v>
      </c>
      <c r="F80" s="63">
        <f t="shared" si="1"/>
        <v>0</v>
      </c>
    </row>
    <row r="81" spans="1:6" x14ac:dyDescent="0.2">
      <c r="A81" s="13" t="s">
        <v>37</v>
      </c>
      <c r="B81" s="154" t="s">
        <v>124</v>
      </c>
      <c r="C81" s="155"/>
      <c r="D81" s="156"/>
      <c r="E81" s="9">
        <v>1.9444444444444445E-2</v>
      </c>
      <c r="F81" s="63">
        <f t="shared" si="1"/>
        <v>0</v>
      </c>
    </row>
    <row r="82" spans="1:6" ht="27" customHeight="1" x14ac:dyDescent="0.2">
      <c r="A82" s="13" t="s">
        <v>39</v>
      </c>
      <c r="B82" s="154" t="s">
        <v>66</v>
      </c>
      <c r="C82" s="155"/>
      <c r="D82" s="156"/>
      <c r="E82" s="9">
        <v>7.3500000000000015E-3</v>
      </c>
      <c r="F82" s="63">
        <f t="shared" si="1"/>
        <v>0</v>
      </c>
    </row>
    <row r="83" spans="1:6" ht="33" customHeight="1" x14ac:dyDescent="0.2">
      <c r="A83" s="13" t="s">
        <v>41</v>
      </c>
      <c r="B83" s="154" t="s">
        <v>67</v>
      </c>
      <c r="C83" s="155"/>
      <c r="D83" s="156"/>
      <c r="E83" s="9">
        <v>3.5555555555555556E-2</v>
      </c>
      <c r="F83" s="63">
        <f t="shared" si="1"/>
        <v>0</v>
      </c>
    </row>
    <row r="84" spans="1:6" x14ac:dyDescent="0.2">
      <c r="A84" s="191" t="s">
        <v>23</v>
      </c>
      <c r="B84" s="155"/>
      <c r="C84" s="155"/>
      <c r="D84" s="156"/>
      <c r="E84" s="11">
        <v>6.7884259259259255E-2</v>
      </c>
      <c r="F84" s="44">
        <f>SUM(F78:F83)</f>
        <v>0</v>
      </c>
    </row>
    <row r="85" spans="1:6" hidden="1" x14ac:dyDescent="0.2">
      <c r="A85" s="125" t="s">
        <v>24</v>
      </c>
      <c r="B85" s="125"/>
      <c r="C85" s="125"/>
      <c r="D85" s="173"/>
      <c r="E85" s="173"/>
      <c r="F85" s="173"/>
    </row>
    <row r="86" spans="1:6" ht="44.1" hidden="1" customHeight="1" x14ac:dyDescent="0.2">
      <c r="A86" s="69">
        <v>1</v>
      </c>
      <c r="B86" s="69"/>
      <c r="C86" s="69"/>
      <c r="D86" s="187" t="s">
        <v>68</v>
      </c>
      <c r="E86" s="187"/>
      <c r="F86" s="187"/>
    </row>
    <row r="87" spans="1:6" ht="24" hidden="1" customHeight="1" x14ac:dyDescent="0.2">
      <c r="A87" s="69">
        <v>2</v>
      </c>
      <c r="B87" s="69"/>
      <c r="C87" s="69"/>
      <c r="D87" s="187" t="s">
        <v>69</v>
      </c>
      <c r="E87" s="192"/>
      <c r="F87" s="192"/>
    </row>
    <row r="88" spans="1:6" ht="20.100000000000001" hidden="1" customHeight="1" x14ac:dyDescent="0.2">
      <c r="A88" s="69">
        <v>3</v>
      </c>
      <c r="B88" s="69"/>
      <c r="C88" s="69"/>
      <c r="D88" s="187" t="s">
        <v>70</v>
      </c>
      <c r="E88" s="187"/>
      <c r="F88" s="187"/>
    </row>
    <row r="89" spans="1:6" ht="32.450000000000003" hidden="1" customHeight="1" x14ac:dyDescent="0.2">
      <c r="A89" s="69">
        <v>4</v>
      </c>
      <c r="B89" s="69"/>
      <c r="C89" s="69"/>
      <c r="D89" s="187" t="s">
        <v>71</v>
      </c>
      <c r="E89" s="187"/>
      <c r="F89" s="187"/>
    </row>
    <row r="90" spans="1:6" ht="9" customHeight="1" x14ac:dyDescent="0.2">
      <c r="A90" s="166"/>
      <c r="B90" s="166"/>
      <c r="C90" s="166"/>
      <c r="D90" s="166"/>
      <c r="E90" s="166"/>
      <c r="F90" s="166"/>
    </row>
    <row r="91" spans="1:6" x14ac:dyDescent="0.2">
      <c r="A91" s="188" t="s">
        <v>72</v>
      </c>
      <c r="B91" s="188"/>
      <c r="C91" s="188"/>
      <c r="D91" s="189"/>
      <c r="E91" s="189"/>
      <c r="F91" s="189"/>
    </row>
    <row r="92" spans="1:6" x14ac:dyDescent="0.2">
      <c r="A92" s="178" t="s">
        <v>73</v>
      </c>
      <c r="B92" s="178"/>
      <c r="C92" s="178"/>
      <c r="D92" s="178"/>
      <c r="E92" s="178"/>
      <c r="F92" s="178"/>
    </row>
    <row r="93" spans="1:6" x14ac:dyDescent="0.2">
      <c r="A93" s="45" t="s">
        <v>74</v>
      </c>
      <c r="B93" s="190" t="s">
        <v>75</v>
      </c>
      <c r="C93" s="184"/>
      <c r="D93" s="185"/>
      <c r="E93" s="46" t="s">
        <v>15</v>
      </c>
      <c r="F93" s="47" t="s">
        <v>16</v>
      </c>
    </row>
    <row r="94" spans="1:6" x14ac:dyDescent="0.2">
      <c r="A94" s="48" t="s">
        <v>17</v>
      </c>
      <c r="B94" s="180" t="s">
        <v>125</v>
      </c>
      <c r="C94" s="155"/>
      <c r="D94" s="156"/>
      <c r="E94" s="9">
        <v>9.9537037037037021E-2</v>
      </c>
      <c r="F94" s="43">
        <f>$F$26*E94</f>
        <v>0</v>
      </c>
    </row>
    <row r="95" spans="1:6" ht="15.95" customHeight="1" x14ac:dyDescent="0.2">
      <c r="A95" s="48" t="s">
        <v>19</v>
      </c>
      <c r="B95" s="180" t="s">
        <v>126</v>
      </c>
      <c r="C95" s="155"/>
      <c r="D95" s="156"/>
      <c r="E95" s="9">
        <v>2.7777777777777779E-3</v>
      </c>
      <c r="F95" s="43">
        <f>$F$26*E95</f>
        <v>0</v>
      </c>
    </row>
    <row r="96" spans="1:6" ht="21.6" customHeight="1" x14ac:dyDescent="0.2">
      <c r="A96" s="48" t="s">
        <v>21</v>
      </c>
      <c r="B96" s="180" t="s">
        <v>127</v>
      </c>
      <c r="C96" s="155"/>
      <c r="D96" s="156"/>
      <c r="E96" s="9">
        <v>1.1250000000000001E-4</v>
      </c>
      <c r="F96" s="43">
        <f>$F$26*E96</f>
        <v>0</v>
      </c>
    </row>
    <row r="97" spans="1:6" ht="18.95" customHeight="1" x14ac:dyDescent="0.2">
      <c r="A97" s="49" t="s">
        <v>37</v>
      </c>
      <c r="B97" s="186" t="s">
        <v>128</v>
      </c>
      <c r="C97" s="155"/>
      <c r="D97" s="156"/>
      <c r="E97" s="9">
        <v>3.0000000000000003E-4</v>
      </c>
      <c r="F97" s="43">
        <f>$F$26*E97</f>
        <v>0</v>
      </c>
    </row>
    <row r="98" spans="1:6" x14ac:dyDescent="0.2">
      <c r="A98" s="181" t="s">
        <v>76</v>
      </c>
      <c r="B98" s="181"/>
      <c r="C98" s="181"/>
      <c r="D98" s="181"/>
      <c r="E98" s="10">
        <v>0.1027273148148148</v>
      </c>
      <c r="F98" s="50">
        <f>SUM(F94:F97)</f>
        <v>0</v>
      </c>
    </row>
    <row r="99" spans="1:6" ht="30.6" customHeight="1" x14ac:dyDescent="0.2">
      <c r="A99" s="49" t="s">
        <v>39</v>
      </c>
      <c r="B99" s="186" t="s">
        <v>120</v>
      </c>
      <c r="C99" s="155"/>
      <c r="D99" s="156"/>
      <c r="E99" s="9">
        <v>3.8830925000000002E-2</v>
      </c>
      <c r="F99" s="43">
        <f>$F$26*E99</f>
        <v>0</v>
      </c>
    </row>
    <row r="100" spans="1:6" x14ac:dyDescent="0.2">
      <c r="A100" s="51" t="s">
        <v>77</v>
      </c>
      <c r="B100" s="183"/>
      <c r="C100" s="184"/>
      <c r="D100" s="185"/>
      <c r="E100" s="10">
        <v>0.1415582398148148</v>
      </c>
      <c r="F100" s="52">
        <f>SUM(F98:F99)</f>
        <v>0</v>
      </c>
    </row>
    <row r="101" spans="1:6" hidden="1" x14ac:dyDescent="0.2">
      <c r="A101" s="126" t="s">
        <v>24</v>
      </c>
      <c r="B101" s="126"/>
      <c r="C101" s="126"/>
      <c r="D101" s="182"/>
      <c r="E101" s="182"/>
      <c r="F101" s="182"/>
    </row>
    <row r="102" spans="1:6" ht="25.5" hidden="1" customHeight="1" x14ac:dyDescent="0.2">
      <c r="A102" s="75">
        <v>1</v>
      </c>
      <c r="B102" s="75"/>
      <c r="C102" s="75"/>
      <c r="D102" s="174" t="s">
        <v>78</v>
      </c>
      <c r="E102" s="174"/>
      <c r="F102" s="174"/>
    </row>
    <row r="103" spans="1:6" ht="44.1" hidden="1" customHeight="1" x14ac:dyDescent="0.2">
      <c r="A103" s="75">
        <v>2</v>
      </c>
      <c r="B103" s="75"/>
      <c r="C103" s="75"/>
      <c r="D103" s="174" t="s">
        <v>79</v>
      </c>
      <c r="E103" s="174"/>
      <c r="F103" s="174"/>
    </row>
    <row r="104" spans="1:6" ht="41.1" hidden="1" customHeight="1" x14ac:dyDescent="0.2">
      <c r="A104" s="75">
        <v>3</v>
      </c>
      <c r="B104" s="75"/>
      <c r="C104" s="75"/>
      <c r="D104" s="174" t="s">
        <v>80</v>
      </c>
      <c r="E104" s="174"/>
      <c r="F104" s="174"/>
    </row>
    <row r="105" spans="1:6" ht="43.5" hidden="1" customHeight="1" x14ac:dyDescent="0.2">
      <c r="A105" s="75">
        <v>4</v>
      </c>
      <c r="B105" s="75"/>
      <c r="C105" s="75"/>
      <c r="D105" s="174" t="s">
        <v>81</v>
      </c>
      <c r="E105" s="174"/>
      <c r="F105" s="174"/>
    </row>
    <row r="106" spans="1:6" ht="8.1" customHeight="1" x14ac:dyDescent="0.2">
      <c r="A106" s="1"/>
      <c r="B106" s="1"/>
      <c r="C106" s="1"/>
      <c r="D106" s="1"/>
      <c r="E106" s="1"/>
      <c r="F106" s="53"/>
    </row>
    <row r="107" spans="1:6" x14ac:dyDescent="0.2">
      <c r="A107" s="178" t="s">
        <v>82</v>
      </c>
      <c r="B107" s="178"/>
      <c r="C107" s="178"/>
      <c r="D107" s="178"/>
      <c r="E107" s="178"/>
      <c r="F107" s="178"/>
    </row>
    <row r="108" spans="1:6" ht="24.75" customHeight="1" x14ac:dyDescent="0.2">
      <c r="A108" s="45" t="s">
        <v>83</v>
      </c>
      <c r="B108" s="179" t="s">
        <v>88</v>
      </c>
      <c r="C108" s="155"/>
      <c r="D108" s="156"/>
      <c r="E108" s="46" t="s">
        <v>15</v>
      </c>
      <c r="F108" s="47" t="s">
        <v>16</v>
      </c>
    </row>
    <row r="109" spans="1:6" ht="15.95" customHeight="1" x14ac:dyDescent="0.2">
      <c r="A109" s="48" t="s">
        <v>17</v>
      </c>
      <c r="B109" s="180" t="s">
        <v>129</v>
      </c>
      <c r="C109" s="155"/>
      <c r="D109" s="156"/>
      <c r="E109" s="9">
        <v>1.3888888888888888E-2</v>
      </c>
      <c r="F109" s="43">
        <f>$F$26*E109</f>
        <v>0</v>
      </c>
    </row>
    <row r="110" spans="1:6" ht="18.95" customHeight="1" x14ac:dyDescent="0.2">
      <c r="A110" s="48" t="s">
        <v>19</v>
      </c>
      <c r="B110" s="180" t="s">
        <v>130</v>
      </c>
      <c r="C110" s="155"/>
      <c r="D110" s="156"/>
      <c r="E110" s="9">
        <v>5.0791666666666672E-4</v>
      </c>
      <c r="F110" s="43">
        <f>$F$26*E110</f>
        <v>0</v>
      </c>
    </row>
    <row r="111" spans="1:6" x14ac:dyDescent="0.2">
      <c r="A111" s="181" t="s">
        <v>77</v>
      </c>
      <c r="B111" s="181"/>
      <c r="C111" s="181"/>
      <c r="D111" s="181"/>
      <c r="E111" s="10">
        <v>1.4396805555555555E-2</v>
      </c>
      <c r="F111" s="50">
        <f>SUM(F109:F110)</f>
        <v>0</v>
      </c>
    </row>
    <row r="112" spans="1:6" hidden="1" x14ac:dyDescent="0.2">
      <c r="A112" s="126" t="s">
        <v>24</v>
      </c>
      <c r="B112" s="126"/>
      <c r="C112" s="126"/>
      <c r="D112" s="182"/>
      <c r="E112" s="182"/>
      <c r="F112" s="182"/>
    </row>
    <row r="113" spans="1:6" ht="29.45" hidden="1" customHeight="1" x14ac:dyDescent="0.2">
      <c r="A113" s="75">
        <v>1</v>
      </c>
      <c r="B113" s="75"/>
      <c r="C113" s="75"/>
      <c r="D113" s="174" t="s">
        <v>84</v>
      </c>
      <c r="E113" s="174"/>
      <c r="F113" s="174"/>
    </row>
    <row r="114" spans="1:6" hidden="1" x14ac:dyDescent="0.2">
      <c r="A114" s="75">
        <v>2</v>
      </c>
      <c r="B114" s="75"/>
      <c r="C114" s="75"/>
      <c r="D114" s="174" t="s">
        <v>85</v>
      </c>
      <c r="E114" s="174"/>
      <c r="F114" s="174"/>
    </row>
    <row r="115" spans="1:6" ht="23.1" hidden="1" customHeight="1" x14ac:dyDescent="0.2">
      <c r="A115" s="75">
        <v>3</v>
      </c>
      <c r="B115" s="75"/>
      <c r="C115" s="75"/>
      <c r="D115" s="174" t="s">
        <v>86</v>
      </c>
      <c r="E115" s="174"/>
      <c r="F115" s="174"/>
    </row>
    <row r="116" spans="1:6" ht="7.5" customHeight="1" x14ac:dyDescent="0.2">
      <c r="A116" s="1"/>
      <c r="B116" s="1"/>
      <c r="C116" s="1"/>
      <c r="D116" s="1"/>
      <c r="E116" s="1"/>
      <c r="F116" s="53"/>
    </row>
    <row r="117" spans="1:6" x14ac:dyDescent="0.2">
      <c r="A117" s="160" t="s">
        <v>87</v>
      </c>
      <c r="B117" s="160"/>
      <c r="C117" s="160"/>
      <c r="D117" s="160"/>
      <c r="E117" s="160"/>
      <c r="F117" s="160"/>
    </row>
    <row r="118" spans="1:6" x14ac:dyDescent="0.2">
      <c r="A118" s="40">
        <v>4</v>
      </c>
      <c r="B118" s="169" t="s">
        <v>131</v>
      </c>
      <c r="C118" s="155"/>
      <c r="D118" s="155"/>
      <c r="E118" s="156"/>
      <c r="F118" s="121" t="s">
        <v>16</v>
      </c>
    </row>
    <row r="119" spans="1:6" ht="15" customHeight="1" x14ac:dyDescent="0.2">
      <c r="A119" s="13" t="s">
        <v>74</v>
      </c>
      <c r="B119" s="175" t="s">
        <v>75</v>
      </c>
      <c r="C119" s="176"/>
      <c r="D119" s="176"/>
      <c r="E119" s="177"/>
      <c r="F119" s="34">
        <f>F100</f>
        <v>0</v>
      </c>
    </row>
    <row r="120" spans="1:6" x14ac:dyDescent="0.2">
      <c r="A120" s="13" t="s">
        <v>83</v>
      </c>
      <c r="B120" s="154" t="s">
        <v>88</v>
      </c>
      <c r="C120" s="155"/>
      <c r="D120" s="155"/>
      <c r="E120" s="156"/>
      <c r="F120" s="34">
        <f>F111</f>
        <v>0</v>
      </c>
    </row>
    <row r="121" spans="1:6" x14ac:dyDescent="0.2">
      <c r="A121" s="157" t="s">
        <v>23</v>
      </c>
      <c r="B121" s="157"/>
      <c r="C121" s="157"/>
      <c r="D121" s="157"/>
      <c r="E121" s="157"/>
      <c r="F121" s="31">
        <f>SUM(F119:F120)</f>
        <v>0</v>
      </c>
    </row>
    <row r="122" spans="1:6" ht="7.35" customHeight="1" x14ac:dyDescent="0.2">
      <c r="A122" s="126"/>
      <c r="B122" s="126"/>
      <c r="C122" s="126"/>
      <c r="D122" s="126"/>
      <c r="E122" s="126"/>
      <c r="F122" s="126"/>
    </row>
    <row r="123" spans="1:6" x14ac:dyDescent="0.2">
      <c r="A123" s="160" t="s">
        <v>140</v>
      </c>
      <c r="B123" s="160"/>
      <c r="C123" s="160"/>
      <c r="D123" s="160"/>
      <c r="E123" s="160"/>
      <c r="F123" s="160"/>
    </row>
    <row r="124" spans="1:6" x14ac:dyDescent="0.2">
      <c r="A124" s="40">
        <v>5</v>
      </c>
      <c r="B124" s="169" t="s">
        <v>142</v>
      </c>
      <c r="C124" s="155"/>
      <c r="D124" s="155"/>
      <c r="E124" s="156"/>
      <c r="F124" s="32" t="s">
        <v>16</v>
      </c>
    </row>
    <row r="125" spans="1:6" x14ac:dyDescent="0.2">
      <c r="A125" s="13" t="s">
        <v>17</v>
      </c>
      <c r="B125" s="154" t="s">
        <v>158</v>
      </c>
      <c r="C125" s="155"/>
      <c r="D125" s="155"/>
      <c r="E125" s="156"/>
      <c r="F125" s="54">
        <f>'Insumos Diversos'!H3/60/2</f>
        <v>0</v>
      </c>
    </row>
    <row r="126" spans="1:6" ht="18" customHeight="1" x14ac:dyDescent="0.2">
      <c r="A126" s="13" t="s">
        <v>19</v>
      </c>
      <c r="B126" s="170" t="s">
        <v>117</v>
      </c>
      <c r="C126" s="171"/>
      <c r="D126" s="171"/>
      <c r="E126" s="172"/>
      <c r="F126" s="55">
        <f>'Insumos Diversos'!H6/60/2</f>
        <v>0</v>
      </c>
    </row>
    <row r="127" spans="1:6" s="65" customFormat="1" ht="18" customHeight="1" x14ac:dyDescent="0.2">
      <c r="A127" s="13" t="s">
        <v>21</v>
      </c>
      <c r="B127" s="170" t="s">
        <v>139</v>
      </c>
      <c r="C127" s="171"/>
      <c r="D127" s="171"/>
      <c r="E127" s="172"/>
      <c r="F127" s="55"/>
    </row>
    <row r="128" spans="1:6" s="65" customFormat="1" ht="32.25" customHeight="1" x14ac:dyDescent="0.2">
      <c r="A128" s="13" t="s">
        <v>37</v>
      </c>
      <c r="B128" s="154" t="s">
        <v>89</v>
      </c>
      <c r="C128" s="155"/>
      <c r="D128" s="155"/>
      <c r="E128" s="156"/>
      <c r="F128" s="55"/>
    </row>
    <row r="129" spans="1:9" x14ac:dyDescent="0.2">
      <c r="A129" s="157" t="s">
        <v>47</v>
      </c>
      <c r="B129" s="157"/>
      <c r="C129" s="157"/>
      <c r="D129" s="157"/>
      <c r="E129" s="157"/>
      <c r="F129" s="136">
        <f>SUM(F125:F128)</f>
        <v>0</v>
      </c>
    </row>
    <row r="130" spans="1:9" ht="8.1" customHeight="1" x14ac:dyDescent="0.2">
      <c r="A130" s="173"/>
      <c r="B130" s="173"/>
      <c r="C130" s="173"/>
      <c r="D130" s="173"/>
      <c r="E130" s="173"/>
      <c r="F130" s="173"/>
    </row>
    <row r="131" spans="1:9" x14ac:dyDescent="0.2">
      <c r="A131" s="162" t="s">
        <v>90</v>
      </c>
      <c r="B131" s="162"/>
      <c r="C131" s="162"/>
      <c r="D131" s="162"/>
      <c r="E131" s="162"/>
      <c r="F131" s="56">
        <f>E36+E51+E84+E100+E111</f>
        <v>0.71293930462962962</v>
      </c>
    </row>
    <row r="132" spans="1:9" ht="5.0999999999999996" customHeight="1" x14ac:dyDescent="0.2">
      <c r="A132" s="166"/>
      <c r="B132" s="166"/>
      <c r="C132" s="166"/>
      <c r="D132" s="166"/>
      <c r="E132" s="166"/>
      <c r="F132" s="166"/>
    </row>
    <row r="133" spans="1:9" x14ac:dyDescent="0.2">
      <c r="A133" s="167" t="s">
        <v>91</v>
      </c>
      <c r="B133" s="167"/>
      <c r="C133" s="167"/>
      <c r="D133" s="167"/>
      <c r="E133" s="167"/>
      <c r="F133" s="76">
        <f>F26+F74+F84+F121+F129</f>
        <v>0</v>
      </c>
    </row>
    <row r="134" spans="1:9" ht="6.6" customHeight="1" x14ac:dyDescent="0.2">
      <c r="A134" s="119"/>
      <c r="B134" s="119"/>
      <c r="C134" s="119"/>
      <c r="D134" s="119"/>
      <c r="E134" s="119"/>
      <c r="F134" s="119"/>
    </row>
    <row r="135" spans="1:9" x14ac:dyDescent="0.2">
      <c r="A135" s="168" t="s">
        <v>92</v>
      </c>
      <c r="B135" s="168"/>
      <c r="C135" s="168"/>
      <c r="D135" s="168"/>
      <c r="E135" s="168"/>
      <c r="F135" s="168"/>
    </row>
    <row r="136" spans="1:9" x14ac:dyDescent="0.2">
      <c r="A136" s="40">
        <v>6</v>
      </c>
      <c r="B136" s="169" t="s">
        <v>93</v>
      </c>
      <c r="C136" s="155"/>
      <c r="D136" s="156"/>
      <c r="E136" s="122" t="s">
        <v>15</v>
      </c>
      <c r="F136" s="32"/>
    </row>
    <row r="137" spans="1:9" ht="18.95" customHeight="1" x14ac:dyDescent="0.2">
      <c r="A137" s="13" t="s">
        <v>17</v>
      </c>
      <c r="B137" s="154" t="s">
        <v>94</v>
      </c>
      <c r="C137" s="155"/>
      <c r="D137" s="156"/>
      <c r="E137" s="82">
        <v>0</v>
      </c>
      <c r="F137" s="64">
        <f>F133*E137</f>
        <v>0</v>
      </c>
    </row>
    <row r="138" spans="1:9" x14ac:dyDescent="0.2">
      <c r="A138" s="13" t="s">
        <v>19</v>
      </c>
      <c r="B138" s="154" t="s">
        <v>95</v>
      </c>
      <c r="C138" s="155"/>
      <c r="D138" s="156"/>
      <c r="E138" s="82">
        <v>0</v>
      </c>
      <c r="F138" s="64">
        <f>(F133+F137)*E138</f>
        <v>0</v>
      </c>
    </row>
    <row r="139" spans="1:9" ht="15" customHeight="1" x14ac:dyDescent="0.2">
      <c r="A139" s="162" t="s">
        <v>96</v>
      </c>
      <c r="B139" s="162"/>
      <c r="C139" s="162"/>
      <c r="D139" s="162"/>
      <c r="E139" s="83"/>
      <c r="F139" s="62">
        <f>SUM(F137:F138)</f>
        <v>0</v>
      </c>
    </row>
    <row r="140" spans="1:9" x14ac:dyDescent="0.2">
      <c r="A140" s="13" t="s">
        <v>21</v>
      </c>
      <c r="B140" s="154" t="s">
        <v>132</v>
      </c>
      <c r="C140" s="155"/>
      <c r="D140" s="156"/>
      <c r="E140" s="84"/>
      <c r="F140" s="13"/>
    </row>
    <row r="141" spans="1:9" ht="23.1" customHeight="1" x14ac:dyDescent="0.2">
      <c r="A141" s="77" t="s">
        <v>97</v>
      </c>
      <c r="B141" s="163" t="s">
        <v>159</v>
      </c>
      <c r="C141" s="164"/>
      <c r="D141" s="165"/>
      <c r="E141" s="85">
        <v>0.05</v>
      </c>
      <c r="F141" s="64">
        <f>($F$133+$F$137+$F$138)*E141/(100%-$E$145)</f>
        <v>0</v>
      </c>
      <c r="I141" s="116"/>
    </row>
    <row r="142" spans="1:9" ht="17.45" customHeight="1" x14ac:dyDescent="0.2">
      <c r="A142" s="77" t="s">
        <v>98</v>
      </c>
      <c r="B142" s="163" t="s">
        <v>160</v>
      </c>
      <c r="C142" s="164"/>
      <c r="D142" s="165"/>
      <c r="E142" s="85">
        <v>7.5999999999999998E-2</v>
      </c>
      <c r="F142" s="64">
        <f>($F$133+$F$137+$F$138)*E142/(100%-$E$145)</f>
        <v>0</v>
      </c>
      <c r="I142" s="116"/>
    </row>
    <row r="143" spans="1:9" ht="17.45" customHeight="1" x14ac:dyDescent="0.2">
      <c r="A143" s="77" t="s">
        <v>99</v>
      </c>
      <c r="B143" s="163" t="s">
        <v>161</v>
      </c>
      <c r="C143" s="164"/>
      <c r="D143" s="165"/>
      <c r="E143" s="85">
        <v>1.6500000000000001E-2</v>
      </c>
      <c r="F143" s="64">
        <f>($F$133+$F$137+$F$138)*E143/(100%-$E$145)</f>
        <v>0</v>
      </c>
      <c r="I143" s="116"/>
    </row>
    <row r="144" spans="1:9" ht="21" customHeight="1" x14ac:dyDescent="0.2">
      <c r="A144" s="77" t="s">
        <v>162</v>
      </c>
      <c r="B144" s="163" t="s">
        <v>163</v>
      </c>
      <c r="C144" s="164"/>
      <c r="D144" s="165"/>
      <c r="E144" s="85">
        <v>0</v>
      </c>
      <c r="F144" s="64">
        <f t="shared" ref="F144" si="2">($F$133+$F$137+$F$138)*E144/(100%-$E$145)</f>
        <v>0</v>
      </c>
    </row>
    <row r="145" spans="1:6" s="65" customFormat="1" x14ac:dyDescent="0.2">
      <c r="A145" s="158" t="s">
        <v>100</v>
      </c>
      <c r="B145" s="158"/>
      <c r="C145" s="158"/>
      <c r="D145" s="158"/>
      <c r="E145" s="86">
        <f>SUM(E141:E144)</f>
        <v>0.14250000000000002</v>
      </c>
      <c r="F145" s="62">
        <f>SUM(F141:F144)</f>
        <v>0</v>
      </c>
    </row>
    <row r="146" spans="1:6" s="65" customFormat="1" x14ac:dyDescent="0.2">
      <c r="A146" s="157" t="s">
        <v>23</v>
      </c>
      <c r="B146" s="157"/>
      <c r="C146" s="157"/>
      <c r="D146" s="157"/>
      <c r="E146" s="157"/>
      <c r="F146" s="62">
        <f>F139+F145</f>
        <v>0</v>
      </c>
    </row>
    <row r="147" spans="1:6" s="65" customFormat="1" hidden="1" x14ac:dyDescent="0.2">
      <c r="A147" s="78" t="s">
        <v>24</v>
      </c>
      <c r="B147" s="78"/>
      <c r="C147" s="78"/>
    </row>
    <row r="148" spans="1:6" s="65" customFormat="1" ht="26.45" hidden="1" customHeight="1" x14ac:dyDescent="0.2">
      <c r="A148" s="119">
        <v>1</v>
      </c>
      <c r="B148" s="119"/>
      <c r="C148" s="119"/>
      <c r="D148" s="159" t="s">
        <v>165</v>
      </c>
      <c r="E148" s="159"/>
      <c r="F148" s="159"/>
    </row>
    <row r="149" spans="1:6" s="65" customFormat="1" ht="8.1" customHeight="1" x14ac:dyDescent="0.2"/>
    <row r="150" spans="1:6" s="65" customFormat="1" x14ac:dyDescent="0.2">
      <c r="A150" s="160" t="s">
        <v>101</v>
      </c>
      <c r="B150" s="160"/>
      <c r="C150" s="160"/>
      <c r="D150" s="160"/>
      <c r="E150" s="160"/>
      <c r="F150" s="160"/>
    </row>
    <row r="151" spans="1:6" s="65" customFormat="1" x14ac:dyDescent="0.2">
      <c r="A151" s="161" t="s">
        <v>102</v>
      </c>
      <c r="B151" s="161"/>
      <c r="C151" s="161"/>
      <c r="D151" s="161"/>
      <c r="E151" s="161"/>
      <c r="F151" s="121" t="s">
        <v>16</v>
      </c>
    </row>
    <row r="152" spans="1:6" s="65" customFormat="1" x14ac:dyDescent="0.2">
      <c r="A152" s="13" t="s">
        <v>17</v>
      </c>
      <c r="B152" s="154" t="s">
        <v>13</v>
      </c>
      <c r="C152" s="155"/>
      <c r="D152" s="155"/>
      <c r="E152" s="156"/>
      <c r="F152" s="62">
        <f>F26</f>
        <v>0</v>
      </c>
    </row>
    <row r="153" spans="1:6" s="65" customFormat="1" ht="15" customHeight="1" x14ac:dyDescent="0.2">
      <c r="A153" s="13" t="s">
        <v>19</v>
      </c>
      <c r="B153" s="154" t="s">
        <v>26</v>
      </c>
      <c r="C153" s="155"/>
      <c r="D153" s="155"/>
      <c r="E153" s="156"/>
      <c r="F153" s="62">
        <f>F74</f>
        <v>0</v>
      </c>
    </row>
    <row r="154" spans="1:6" s="65" customFormat="1" x14ac:dyDescent="0.2">
      <c r="A154" s="13" t="s">
        <v>21</v>
      </c>
      <c r="B154" s="154" t="s">
        <v>64</v>
      </c>
      <c r="C154" s="155"/>
      <c r="D154" s="155"/>
      <c r="E154" s="156"/>
      <c r="F154" s="62">
        <f>F84</f>
        <v>0</v>
      </c>
    </row>
    <row r="155" spans="1:6" s="65" customFormat="1" ht="15" customHeight="1" x14ac:dyDescent="0.2">
      <c r="A155" s="13" t="s">
        <v>37</v>
      </c>
      <c r="B155" s="154" t="s">
        <v>103</v>
      </c>
      <c r="C155" s="155"/>
      <c r="D155" s="155"/>
      <c r="E155" s="156"/>
      <c r="F155" s="62">
        <f>F121</f>
        <v>0</v>
      </c>
    </row>
    <row r="156" spans="1:6" s="65" customFormat="1" ht="15" customHeight="1" x14ac:dyDescent="0.2">
      <c r="A156" s="13" t="s">
        <v>39</v>
      </c>
      <c r="B156" s="154" t="s">
        <v>140</v>
      </c>
      <c r="C156" s="155"/>
      <c r="D156" s="155"/>
      <c r="E156" s="156"/>
      <c r="F156" s="62">
        <f>F129</f>
        <v>0</v>
      </c>
    </row>
    <row r="157" spans="1:6" s="65" customFormat="1" ht="15" customHeight="1" x14ac:dyDescent="0.2">
      <c r="A157" s="13" t="s">
        <v>41</v>
      </c>
      <c r="B157" s="154" t="s">
        <v>104</v>
      </c>
      <c r="C157" s="155"/>
      <c r="D157" s="155"/>
      <c r="E157" s="156"/>
      <c r="F157" s="62">
        <f>F146</f>
        <v>0</v>
      </c>
    </row>
    <row r="158" spans="1:6" s="65" customFormat="1" x14ac:dyDescent="0.2">
      <c r="A158" s="157" t="s">
        <v>105</v>
      </c>
      <c r="B158" s="157"/>
      <c r="C158" s="157"/>
      <c r="D158" s="157"/>
      <c r="E158" s="157"/>
      <c r="F158" s="62">
        <f>SUM(F152:F157)</f>
        <v>0</v>
      </c>
    </row>
    <row r="159" spans="1:6" s="65" customFormat="1" ht="31.5" customHeight="1" x14ac:dyDescent="0.2">
      <c r="A159" s="150" t="s">
        <v>164</v>
      </c>
      <c r="B159" s="150"/>
      <c r="C159" s="150"/>
      <c r="D159" s="150"/>
      <c r="E159" s="151"/>
      <c r="F159" s="151"/>
    </row>
    <row r="160" spans="1:6" s="65" customFormat="1" ht="27.75" customHeight="1" x14ac:dyDescent="0.2">
      <c r="A160" s="152" t="s">
        <v>106</v>
      </c>
      <c r="B160" s="152"/>
      <c r="C160" s="152"/>
      <c r="D160" s="152"/>
      <c r="E160" s="152"/>
      <c r="F160" s="81">
        <f>F158*E159</f>
        <v>0</v>
      </c>
    </row>
    <row r="161" spans="1:6" s="65" customFormat="1" ht="33.75" customHeight="1" x14ac:dyDescent="0.2">
      <c r="A161" s="153" t="s">
        <v>196</v>
      </c>
      <c r="B161" s="153"/>
      <c r="C161" s="153"/>
      <c r="D161" s="153"/>
      <c r="E161" s="153"/>
      <c r="F161" s="81">
        <f>F160*60</f>
        <v>0</v>
      </c>
    </row>
  </sheetData>
  <mergeCells count="147">
    <mergeCell ref="A159:D159"/>
    <mergeCell ref="E159:F159"/>
    <mergeCell ref="A160:E160"/>
    <mergeCell ref="A161:E161"/>
    <mergeCell ref="B153:E153"/>
    <mergeCell ref="B154:E154"/>
    <mergeCell ref="B155:E155"/>
    <mergeCell ref="B156:E156"/>
    <mergeCell ref="B157:E157"/>
    <mergeCell ref="A158:E158"/>
    <mergeCell ref="A145:D145"/>
    <mergeCell ref="A146:E146"/>
    <mergeCell ref="D148:F148"/>
    <mergeCell ref="A150:F150"/>
    <mergeCell ref="A151:E151"/>
    <mergeCell ref="B152:E152"/>
    <mergeCell ref="A139:D139"/>
    <mergeCell ref="B140:D140"/>
    <mergeCell ref="B141:D141"/>
    <mergeCell ref="B142:D142"/>
    <mergeCell ref="B143:D143"/>
    <mergeCell ref="B144:D144"/>
    <mergeCell ref="A132:F132"/>
    <mergeCell ref="A133:E133"/>
    <mergeCell ref="A135:F135"/>
    <mergeCell ref="B136:D136"/>
    <mergeCell ref="B137:D137"/>
    <mergeCell ref="B138:D138"/>
    <mergeCell ref="B127:E127"/>
    <mergeCell ref="B128:E128"/>
    <mergeCell ref="A129:E129"/>
    <mergeCell ref="A130:F130"/>
    <mergeCell ref="A131:E131"/>
    <mergeCell ref="B120:E120"/>
    <mergeCell ref="A121:E121"/>
    <mergeCell ref="A123:F123"/>
    <mergeCell ref="B124:E124"/>
    <mergeCell ref="B125:E125"/>
    <mergeCell ref="B126:E126"/>
    <mergeCell ref="D113:F113"/>
    <mergeCell ref="D114:F114"/>
    <mergeCell ref="D115:F115"/>
    <mergeCell ref="A117:F117"/>
    <mergeCell ref="B118:E118"/>
    <mergeCell ref="B119:E119"/>
    <mergeCell ref="A107:F107"/>
    <mergeCell ref="B108:D108"/>
    <mergeCell ref="B109:D109"/>
    <mergeCell ref="B110:D110"/>
    <mergeCell ref="A111:D111"/>
    <mergeCell ref="D112:F112"/>
    <mergeCell ref="B100:D100"/>
    <mergeCell ref="D101:F101"/>
    <mergeCell ref="D102:F102"/>
    <mergeCell ref="D103:F103"/>
    <mergeCell ref="D104:F104"/>
    <mergeCell ref="D105:F105"/>
    <mergeCell ref="B94:D94"/>
    <mergeCell ref="B95:D95"/>
    <mergeCell ref="B96:D96"/>
    <mergeCell ref="B97:D97"/>
    <mergeCell ref="A98:D98"/>
    <mergeCell ref="B99:D99"/>
    <mergeCell ref="D88:F88"/>
    <mergeCell ref="D89:F89"/>
    <mergeCell ref="A90:F90"/>
    <mergeCell ref="A91:F91"/>
    <mergeCell ref="A92:F92"/>
    <mergeCell ref="B93:D93"/>
    <mergeCell ref="B82:D82"/>
    <mergeCell ref="B83:D83"/>
    <mergeCell ref="A84:D84"/>
    <mergeCell ref="D85:F85"/>
    <mergeCell ref="D86:F86"/>
    <mergeCell ref="D87:F87"/>
    <mergeCell ref="A75:F75"/>
    <mergeCell ref="A76:F76"/>
    <mergeCell ref="B78:D78"/>
    <mergeCell ref="B79:D79"/>
    <mergeCell ref="B80:D80"/>
    <mergeCell ref="B81:D81"/>
    <mergeCell ref="A69:F69"/>
    <mergeCell ref="D70:E70"/>
    <mergeCell ref="B71:E71"/>
    <mergeCell ref="B72:E72"/>
    <mergeCell ref="B73:E73"/>
    <mergeCell ref="A74:E74"/>
    <mergeCell ref="B56:E56"/>
    <mergeCell ref="F56:F57"/>
    <mergeCell ref="A65:E65"/>
    <mergeCell ref="D66:F66"/>
    <mergeCell ref="D67:F67"/>
    <mergeCell ref="D68:F68"/>
    <mergeCell ref="B49:D49"/>
    <mergeCell ref="B50:D50"/>
    <mergeCell ref="A51:D51"/>
    <mergeCell ref="D52:F52"/>
    <mergeCell ref="D53:F53"/>
    <mergeCell ref="A55:F55"/>
    <mergeCell ref="B43:D43"/>
    <mergeCell ref="B44:D44"/>
    <mergeCell ref="B45:D45"/>
    <mergeCell ref="B46:D46"/>
    <mergeCell ref="B47:D47"/>
    <mergeCell ref="B48:D48"/>
    <mergeCell ref="A37:F37"/>
    <mergeCell ref="A38:E38"/>
    <mergeCell ref="A39:F39"/>
    <mergeCell ref="A40:F40"/>
    <mergeCell ref="B41:D41"/>
    <mergeCell ref="B42:D42"/>
    <mergeCell ref="D29:F29"/>
    <mergeCell ref="A31:F31"/>
    <mergeCell ref="A32:F32"/>
    <mergeCell ref="B34:D34"/>
    <mergeCell ref="B35:D35"/>
    <mergeCell ref="A36:D36"/>
    <mergeCell ref="B23:D23"/>
    <mergeCell ref="B24:D24"/>
    <mergeCell ref="B25:D25"/>
    <mergeCell ref="A26:E26"/>
    <mergeCell ref="D27:F27"/>
    <mergeCell ref="D28:F28"/>
    <mergeCell ref="B17:E17"/>
    <mergeCell ref="B18:D18"/>
    <mergeCell ref="B19:D19"/>
    <mergeCell ref="B20:D20"/>
    <mergeCell ref="B21:D21"/>
    <mergeCell ref="B22:D22"/>
    <mergeCell ref="A14:F14"/>
    <mergeCell ref="A15:F15"/>
    <mergeCell ref="B16:D16"/>
    <mergeCell ref="A5:E5"/>
    <mergeCell ref="A6:E6"/>
    <mergeCell ref="A7:E7"/>
    <mergeCell ref="A8:E8"/>
    <mergeCell ref="A9:E9"/>
    <mergeCell ref="A10:E10"/>
    <mergeCell ref="A1:F1"/>
    <mergeCell ref="G1:U1"/>
    <mergeCell ref="A2:F2"/>
    <mergeCell ref="G2:U2"/>
    <mergeCell ref="A3:E3"/>
    <mergeCell ref="A4:E4"/>
    <mergeCell ref="A11:E11"/>
    <mergeCell ref="A12:E12"/>
    <mergeCell ref="A13:E13"/>
  </mergeCells>
  <dataValidations count="22">
    <dataValidation allowBlank="1" showInputMessage="1" showErrorMessage="1" prompt="Inserir a quantidade de postos" sqref="F4"/>
    <dataValidation allowBlank="1" showInputMessage="1" showErrorMessage="1" prompt="Inserir a qunatidade de empregados por posto" sqref="F5"/>
    <dataValidation allowBlank="1" showInputMessage="1" showErrorMessage="1" prompt="Inserir a quantidade de meses de execução dos serviços" sqref="F6"/>
    <dataValidation allowBlank="1" showInputMessage="1" showErrorMessage="1" prompt="Deve ser informado o piso da categoria profissional utilizado como referência, de acordo com a Convenção Coletiva adotada, devendo abranger o município da prestação de serviço e estar vigente." sqref="F7"/>
    <dataValidation allowBlank="1" showInputMessage="1" showErrorMessage="1" prompt="Inserir o turno de trabalho" sqref="F12"/>
    <dataValidation allowBlank="1" showInputMessage="1" showErrorMessage="1" prompt="Deve ser informado o salário base que será pago. Não pode ficar abaixo do previsto em edital (Anexo VII) e na Convenção Coletiva de Trabalho. " sqref="F1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Em caso de previsão de outros adicionais em Convenção Coletiva de Trabalho o órgão poderá utilizar este campo." sqref="F25"/>
    <dataValidation allowBlank="1" showInputMessage="1" showErrorMessage="1" prompt="Apenas totaliza os custos efetivos com benefícios mensais do trabalhador. Automatizada, desde que não haja alteração de fórmulas ou estrutura da planilha" sqref="A31:F31"/>
    <dataValidation allowBlank="1" showInputMessage="1" showErrorMessage="1" prompt="Os percentuais informados não são taxativos e deverão observar o enquadramento real das empresas prestadoras de serviço, em especial no que diz respeito ao SAT-GIIL/RAT." sqref="A40:F40"/>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A76:F76"/>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_x000a_*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Na hipotese de demissão por justa causa o empregado perde o direito ao pagamento de 13° salário, férias e adicional de férias, como previsto no parágrafo único do art. 146 da CLT." sqref="F83"/>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5:F135"/>
    <dataValidation allowBlank="1" showInputMessage="1" showErrorMessage="1" prompt="Deverá ser considerado o número de empregados necessário para atender às exigências da Especificação Técnica e da legislação pertinente." sqref="E159:F159"/>
    <dataValidation allowBlank="1" showInputMessage="1" showErrorMessage="1" prompt="Não preencher essa linha. Utilizar a aba de horas extras e resumo de custos." sqref="F21:F22 F24"/>
  </dataValidations>
  <pageMargins left="0.51181102362204722" right="0.51181102362204722" top="0.78740157480314965" bottom="0.78740157480314965" header="0.31496062992125984" footer="0.31496062992125984"/>
  <pageSetup paperSize="9" scale="8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3"/>
  <sheetViews>
    <sheetView showGridLines="0" tabSelected="1" workbookViewId="0">
      <selection activeCell="F18" sqref="F18"/>
    </sheetView>
  </sheetViews>
  <sheetFormatPr defaultRowHeight="15" x14ac:dyDescent="0.25"/>
  <cols>
    <col min="1" max="1" width="18.7109375" customWidth="1"/>
    <col min="2" max="2" width="10" style="20" customWidth="1"/>
    <col min="3" max="3" width="9.42578125" customWidth="1"/>
    <col min="4" max="4" width="10.85546875" style="20" customWidth="1"/>
    <col min="5" max="5" width="10.42578125" customWidth="1"/>
    <col min="6" max="6" width="11.42578125" customWidth="1"/>
    <col min="7" max="7" width="10.7109375" customWidth="1"/>
    <col min="8" max="8" width="9.42578125" customWidth="1"/>
    <col min="9" max="9" width="9.5703125" customWidth="1"/>
    <col min="10" max="10" width="12.42578125" customWidth="1"/>
    <col min="11" max="11" width="12" customWidth="1"/>
  </cols>
  <sheetData>
    <row r="3" spans="1:11" ht="15" customHeight="1" x14ac:dyDescent="0.25">
      <c r="A3" s="217" t="s">
        <v>185</v>
      </c>
      <c r="B3" s="216" t="s">
        <v>204</v>
      </c>
      <c r="C3" s="216"/>
      <c r="D3" s="216"/>
      <c r="E3" s="216"/>
      <c r="F3" s="216" t="s">
        <v>184</v>
      </c>
      <c r="G3" s="216"/>
      <c r="H3" s="216"/>
      <c r="I3" s="216"/>
      <c r="J3" s="218" t="s">
        <v>186</v>
      </c>
      <c r="K3" s="218" t="s">
        <v>187</v>
      </c>
    </row>
    <row r="4" spans="1:11" ht="31.5" customHeight="1" x14ac:dyDescent="0.25">
      <c r="A4" s="217"/>
      <c r="B4" s="108" t="s">
        <v>182</v>
      </c>
      <c r="C4" s="108" t="s">
        <v>183</v>
      </c>
      <c r="D4" s="108" t="s">
        <v>188</v>
      </c>
      <c r="E4" s="108" t="s">
        <v>189</v>
      </c>
      <c r="F4" s="106" t="s">
        <v>182</v>
      </c>
      <c r="G4" s="106" t="s">
        <v>183</v>
      </c>
      <c r="H4" s="106" t="s">
        <v>188</v>
      </c>
      <c r="I4" s="109" t="s">
        <v>189</v>
      </c>
      <c r="J4" s="218"/>
      <c r="K4" s="218"/>
    </row>
    <row r="5" spans="1:11" s="20" customFormat="1" ht="45" x14ac:dyDescent="0.25">
      <c r="A5" s="118" t="s">
        <v>193</v>
      </c>
      <c r="B5" s="87">
        <v>20</v>
      </c>
      <c r="C5" s="87">
        <v>5</v>
      </c>
      <c r="D5" s="39">
        <v>5</v>
      </c>
      <c r="E5" s="39">
        <v>5</v>
      </c>
      <c r="F5" s="105">
        <f>('SUPERV. MECÂNICO MANUTENÇÃO'!$F$17+'SUPERV. MECÂNICO MANUTENÇÃO'!$F$18+'SUPERV. MECÂNICO MANUTENÇÃO'!$F$19)/220*50%</f>
        <v>0</v>
      </c>
      <c r="G5" s="105">
        <f>('SUPERV. MECÂNICO MANUTENÇÃO'!$F$17+'SUPERV. MECÂNICO MANUTENÇÃO'!$F$18+'SUPERV. MECÂNICO MANUTENÇÃO'!$F$19)*(1+20%)/200*50%</f>
        <v>0</v>
      </c>
      <c r="H5" s="105">
        <f>('SUPERV. MECÂNICO MANUTENÇÃO'!$F$17+'SUPERV. MECÂNICO MANUTENÇÃO'!$F$18+'SUPERV. MECÂNICO MANUTENÇÃO'!$F$19)/220*100%</f>
        <v>0</v>
      </c>
      <c r="I5" s="105">
        <f>('SUPERV. MECÂNICO MANUTENÇÃO'!$F$17+'SUPERV. MECÂNICO MANUTENÇÃO'!$F$18+'SUPERV. MECÂNICO MANUTENÇÃO'!$F$19)*(1+20%)/220*100%</f>
        <v>0</v>
      </c>
      <c r="J5" s="107">
        <f>(B5*F5)+(C5*G5)+(D5*H5)+(E5*I5)</f>
        <v>0</v>
      </c>
      <c r="K5" s="107">
        <f>J5*0.21</f>
        <v>0</v>
      </c>
    </row>
    <row r="6" spans="1:11" ht="30" x14ac:dyDescent="0.25">
      <c r="A6" s="118" t="s">
        <v>168</v>
      </c>
      <c r="B6" s="87">
        <v>20</v>
      </c>
      <c r="C6" s="87">
        <v>5</v>
      </c>
      <c r="D6" s="39">
        <v>5</v>
      </c>
      <c r="E6" s="39">
        <v>5</v>
      </c>
      <c r="F6" s="105">
        <f>('MECÂNICO MANUTENÇÃO'!$F$17+'MECÂNICO MANUTENÇÃO'!$F$18+'MECÂNICO MANUTENÇÃO'!$F$19)/220*50%</f>
        <v>0</v>
      </c>
      <c r="G6" s="105">
        <f>('MECÂNICO MANUTENÇÃO'!$F$17+'MECÂNICO MANUTENÇÃO'!$F$18+'MECÂNICO MANUTENÇÃO'!$F$19)*(1+20%)/200*50%</f>
        <v>0</v>
      </c>
      <c r="H6" s="105">
        <f>('MECÂNICO MANUTENÇÃO'!$F$17+'MECÂNICO MANUTENÇÃO'!$F$18+'MECÂNICO MANUTENÇÃO'!$F$19)/220*100%</f>
        <v>0</v>
      </c>
      <c r="I6" s="105">
        <f>('MECÂNICO MANUTENÇÃO'!$F$17+'MECÂNICO MANUTENÇÃO'!$F$18+'MECÂNICO MANUTENÇÃO'!$F$19)*(1+20%)/220*100%</f>
        <v>0</v>
      </c>
      <c r="J6" s="107">
        <f t="shared" ref="J6:J7" si="0">(B6*F6)+(C6*G6)+(D6*H6)+(E6*I6)</f>
        <v>0</v>
      </c>
      <c r="K6" s="107">
        <f t="shared" ref="K6:K8" si="1">J6*0.21</f>
        <v>0</v>
      </c>
    </row>
    <row r="7" spans="1:11" ht="30" x14ac:dyDescent="0.25">
      <c r="A7" s="118" t="s">
        <v>167</v>
      </c>
      <c r="B7" s="87">
        <f t="shared" ref="B7:E8" si="2">B6</f>
        <v>20</v>
      </c>
      <c r="C7" s="87">
        <f t="shared" si="2"/>
        <v>5</v>
      </c>
      <c r="D7" s="39">
        <f t="shared" si="2"/>
        <v>5</v>
      </c>
      <c r="E7" s="39">
        <v>5</v>
      </c>
      <c r="F7" s="105">
        <f>('ELETRICISTA MANUTENÇÃO'!$F$17+'ELETRICISTA MANUTENÇÃO'!$F$18+'ELETRICISTA MANUTENÇÃO'!$F$19)/220*50%</f>
        <v>0</v>
      </c>
      <c r="G7" s="105">
        <f>('ELETRICISTA MANUTENÇÃO'!$F$17+'ELETRICISTA MANUTENÇÃO'!$F$18+'ELETRICISTA MANUTENÇÃO'!$F$19)*(1+20%)/200*50%</f>
        <v>0</v>
      </c>
      <c r="H7" s="105">
        <f>('ELETRICISTA MANUTENÇÃO'!$F$17+'ELETRICISTA MANUTENÇÃO'!$F$18+'ELETRICISTA MANUTENÇÃO'!$F$19)/220*100%</f>
        <v>0</v>
      </c>
      <c r="I7" s="105">
        <f>('ELETRICISTA MANUTENÇÃO'!$F$17+'ELETRICISTA MANUTENÇÃO'!$F$18+'ELETRICISTA MANUTENÇÃO'!$F$19)*(1+20%)/220*100%</f>
        <v>0</v>
      </c>
      <c r="J7" s="107">
        <f t="shared" si="0"/>
        <v>0</v>
      </c>
      <c r="K7" s="107">
        <f t="shared" si="1"/>
        <v>0</v>
      </c>
    </row>
    <row r="8" spans="1:11" ht="30" x14ac:dyDescent="0.25">
      <c r="A8" s="118" t="s">
        <v>178</v>
      </c>
      <c r="B8" s="87">
        <f t="shared" si="2"/>
        <v>20</v>
      </c>
      <c r="C8" s="87">
        <f t="shared" si="2"/>
        <v>5</v>
      </c>
      <c r="D8" s="39">
        <f t="shared" si="2"/>
        <v>5</v>
      </c>
      <c r="E8" s="39">
        <f t="shared" si="2"/>
        <v>5</v>
      </c>
      <c r="F8" s="105">
        <f>('AUXILIAR DE MANUTENÇÃO'!$F$17+'AUXILIAR DE MANUTENÇÃO'!$F$18+'AUXILIAR DE MANUTENÇÃO'!$F$19)/220*50%</f>
        <v>0</v>
      </c>
      <c r="G8" s="105">
        <f>('AUXILIAR DE MANUTENÇÃO'!$F$17+'AUXILIAR DE MANUTENÇÃO'!$F$18+'AUXILIAR DE MANUTENÇÃO'!$F$19)*(1+20%)/200*50%</f>
        <v>0</v>
      </c>
      <c r="H8" s="105">
        <f>('AUXILIAR DE MANUTENÇÃO'!$F$17+'AUXILIAR DE MANUTENÇÃO'!$F$18+'AUXILIAR DE MANUTENÇÃO'!$F$19)/220*100%</f>
        <v>0</v>
      </c>
      <c r="I8" s="105">
        <f>('AUXILIAR DE MANUTENÇÃO'!$F$17+'AUXILIAR DE MANUTENÇÃO'!$F$18+'AUXILIAR DE MANUTENÇÃO'!$F$19)*(1+20%)/220*100%</f>
        <v>0</v>
      </c>
      <c r="J8" s="107">
        <f>(B8*F8)+(C8*G8)+(D8*H8)+(E8*I8)</f>
        <v>0</v>
      </c>
      <c r="K8" s="107">
        <f t="shared" si="1"/>
        <v>0</v>
      </c>
    </row>
    <row r="9" spans="1:11" x14ac:dyDescent="0.25">
      <c r="A9" s="20"/>
      <c r="C9" s="20"/>
      <c r="E9" s="20"/>
      <c r="F9" s="20"/>
      <c r="G9" s="20"/>
      <c r="H9" s="20"/>
      <c r="I9" s="20"/>
      <c r="J9" s="20"/>
    </row>
    <row r="10" spans="1:11" x14ac:dyDescent="0.25">
      <c r="B10"/>
      <c r="D10"/>
    </row>
    <row r="11" spans="1:11" x14ac:dyDescent="0.25">
      <c r="B11"/>
      <c r="D11"/>
    </row>
    <row r="12" spans="1:11" x14ac:dyDescent="0.25">
      <c r="B12"/>
      <c r="D12"/>
    </row>
    <row r="13" spans="1:11" x14ac:dyDescent="0.25">
      <c r="B13"/>
      <c r="D13"/>
    </row>
  </sheetData>
  <mergeCells count="5">
    <mergeCell ref="B3:E3"/>
    <mergeCell ref="A3:A4"/>
    <mergeCell ref="F3:I3"/>
    <mergeCell ref="J3:J4"/>
    <mergeCell ref="K3:K4"/>
  </mergeCells>
  <pageMargins left="0.51181102362204722" right="0.51181102362204722" top="0.78740157480314965" bottom="0.78740157480314965"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H3" sqref="H3"/>
    </sheetView>
  </sheetViews>
  <sheetFormatPr defaultRowHeight="15" x14ac:dyDescent="0.25"/>
  <cols>
    <col min="1" max="1" width="9.140625" style="20"/>
    <col min="2" max="3" width="50.140625" style="20" customWidth="1"/>
    <col min="4" max="4" width="22" style="20" customWidth="1"/>
    <col min="5" max="5" width="11.5703125" style="20" customWidth="1"/>
    <col min="6" max="6" width="11.85546875" style="20" customWidth="1"/>
    <col min="7" max="7" width="16.28515625" style="20" customWidth="1"/>
    <col min="8" max="8" width="18" style="20" customWidth="1"/>
    <col min="9" max="16384" width="9.140625" style="20"/>
  </cols>
  <sheetData>
    <row r="1" spans="1:8" ht="30" customHeight="1" thickBot="1" x14ac:dyDescent="0.3">
      <c r="A1" s="219" t="s">
        <v>119</v>
      </c>
      <c r="B1" s="220"/>
      <c r="C1" s="220"/>
      <c r="D1" s="220"/>
      <c r="E1" s="220"/>
      <c r="F1" s="220"/>
      <c r="G1" s="220"/>
      <c r="H1" s="220"/>
    </row>
    <row r="2" spans="1:8" ht="69" customHeight="1" thickBot="1" x14ac:dyDescent="0.3">
      <c r="A2" s="19" t="s">
        <v>115</v>
      </c>
      <c r="B2" s="89" t="s">
        <v>116</v>
      </c>
      <c r="C2" s="89" t="s">
        <v>171</v>
      </c>
      <c r="D2" s="90" t="s">
        <v>172</v>
      </c>
      <c r="E2" s="221" t="s">
        <v>198</v>
      </c>
      <c r="F2" s="221"/>
      <c r="G2" s="90" t="s">
        <v>118</v>
      </c>
      <c r="H2" s="91" t="s">
        <v>197</v>
      </c>
    </row>
    <row r="3" spans="1:8" x14ac:dyDescent="0.25">
      <c r="A3" s="222"/>
      <c r="B3" s="228" t="s">
        <v>173</v>
      </c>
      <c r="C3" s="12" t="s">
        <v>166</v>
      </c>
      <c r="D3" s="12">
        <v>2</v>
      </c>
      <c r="E3" s="226"/>
      <c r="F3" s="12"/>
      <c r="G3" s="92"/>
      <c r="H3" s="93">
        <f>D3*F3*G3</f>
        <v>0</v>
      </c>
    </row>
    <row r="4" spans="1:8" x14ac:dyDescent="0.25">
      <c r="A4" s="222"/>
      <c r="B4" s="229"/>
      <c r="C4" s="12" t="s">
        <v>177</v>
      </c>
      <c r="D4" s="12">
        <v>2</v>
      </c>
      <c r="E4" s="226"/>
      <c r="F4" s="12"/>
      <c r="G4" s="92"/>
      <c r="H4" s="93">
        <f t="shared" ref="H4:H5" si="0">D4*F4*G4</f>
        <v>0</v>
      </c>
    </row>
    <row r="5" spans="1:8" ht="15.75" thickBot="1" x14ac:dyDescent="0.3">
      <c r="A5" s="223"/>
      <c r="B5" s="230"/>
      <c r="C5" s="88" t="s">
        <v>178</v>
      </c>
      <c r="D5" s="88">
        <v>2</v>
      </c>
      <c r="E5" s="227"/>
      <c r="F5" s="88"/>
      <c r="G5" s="94"/>
      <c r="H5" s="93">
        <f t="shared" si="0"/>
        <v>0</v>
      </c>
    </row>
    <row r="6" spans="1:8" ht="15.75" customHeight="1" x14ac:dyDescent="0.25">
      <c r="A6" s="224"/>
      <c r="B6" s="231" t="s">
        <v>174</v>
      </c>
      <c r="C6" s="12" t="s">
        <v>166</v>
      </c>
      <c r="D6" s="12">
        <v>2</v>
      </c>
      <c r="E6" s="226"/>
      <c r="F6" s="113"/>
      <c r="G6" s="96"/>
      <c r="H6" s="97">
        <f>D6*F6*G6</f>
        <v>0</v>
      </c>
    </row>
    <row r="7" spans="1:8" x14ac:dyDescent="0.25">
      <c r="A7" s="224"/>
      <c r="B7" s="232"/>
      <c r="C7" s="12" t="s">
        <v>177</v>
      </c>
      <c r="D7" s="12">
        <v>2</v>
      </c>
      <c r="E7" s="226"/>
      <c r="F7" s="12"/>
      <c r="G7" s="92"/>
      <c r="H7" s="93">
        <f>D7*F7*G7</f>
        <v>0</v>
      </c>
    </row>
    <row r="8" spans="1:8" ht="15.75" thickBot="1" x14ac:dyDescent="0.3">
      <c r="A8" s="225"/>
      <c r="B8" s="233"/>
      <c r="C8" s="88" t="s">
        <v>178</v>
      </c>
      <c r="D8" s="88">
        <v>2</v>
      </c>
      <c r="E8" s="227"/>
      <c r="F8" s="88"/>
      <c r="G8" s="94"/>
      <c r="H8" s="95">
        <f>D8*F8*G8</f>
        <v>0</v>
      </c>
    </row>
    <row r="9" spans="1:8" x14ac:dyDescent="0.25">
      <c r="C9" s="98"/>
      <c r="D9" s="98"/>
      <c r="G9" s="99"/>
    </row>
    <row r="10" spans="1:8" x14ac:dyDescent="0.25">
      <c r="C10" s="98"/>
      <c r="D10" s="98"/>
    </row>
    <row r="11" spans="1:8" ht="90" x14ac:dyDescent="0.25">
      <c r="B11" s="6" t="s">
        <v>175</v>
      </c>
      <c r="C11" s="6"/>
      <c r="D11" s="6"/>
    </row>
    <row r="12" spans="1:8" ht="75" x14ac:dyDescent="0.25">
      <c r="B12" s="6" t="s">
        <v>176</v>
      </c>
      <c r="C12" s="6"/>
      <c r="D12" s="6"/>
    </row>
    <row r="13" spans="1:8" ht="90" x14ac:dyDescent="0.25">
      <c r="B13" s="6" t="s">
        <v>138</v>
      </c>
      <c r="C13" s="6"/>
      <c r="D13" s="6"/>
    </row>
    <row r="14" spans="1:8" ht="30" x14ac:dyDescent="0.25">
      <c r="B14" s="14" t="s">
        <v>141</v>
      </c>
    </row>
  </sheetData>
  <mergeCells count="8">
    <mergeCell ref="A1:H1"/>
    <mergeCell ref="E2:F2"/>
    <mergeCell ref="A3:A5"/>
    <mergeCell ref="A6:A8"/>
    <mergeCell ref="E3:E5"/>
    <mergeCell ref="E6:E8"/>
    <mergeCell ref="B3:B5"/>
    <mergeCell ref="B6:B8"/>
  </mergeCells>
  <pageMargins left="0.51181102362204722" right="0.51181102362204722" top="0.78740157480314965" bottom="0.78740157480314965"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5" sqref="C5"/>
    </sheetView>
  </sheetViews>
  <sheetFormatPr defaultRowHeight="15" x14ac:dyDescent="0.25"/>
  <cols>
    <col min="2" max="2" width="50.140625" customWidth="1"/>
    <col min="3" max="3" width="22.28515625" customWidth="1"/>
    <col min="4" max="4" width="23.140625" customWidth="1"/>
  </cols>
  <sheetData>
    <row r="1" spans="1:4" ht="42.75" customHeight="1" thickBot="1" x14ac:dyDescent="0.3">
      <c r="A1" s="234" t="s">
        <v>145</v>
      </c>
      <c r="B1" s="235"/>
      <c r="C1" s="235"/>
      <c r="D1" s="235"/>
    </row>
    <row r="2" spans="1:4" ht="45.75" customHeight="1" thickBot="1" x14ac:dyDescent="0.3">
      <c r="A2" s="2" t="s">
        <v>115</v>
      </c>
      <c r="B2" s="2" t="s">
        <v>116</v>
      </c>
      <c r="C2" s="3" t="s">
        <v>199</v>
      </c>
      <c r="D2" s="3" t="s">
        <v>169</v>
      </c>
    </row>
    <row r="3" spans="1:4" ht="30.75" thickBot="1" x14ac:dyDescent="0.3">
      <c r="A3" s="2">
        <v>1</v>
      </c>
      <c r="B3" s="5" t="s">
        <v>146</v>
      </c>
      <c r="C3" s="4">
        <v>0</v>
      </c>
      <c r="D3" s="4">
        <f>C3/60</f>
        <v>0</v>
      </c>
    </row>
    <row r="4" spans="1:4" ht="15.75" thickBot="1" x14ac:dyDescent="0.3">
      <c r="A4" s="2">
        <v>2</v>
      </c>
      <c r="B4" s="5" t="s">
        <v>170</v>
      </c>
      <c r="C4" s="4">
        <v>0</v>
      </c>
      <c r="D4" s="4">
        <f>C4/60</f>
        <v>0</v>
      </c>
    </row>
    <row r="5" spans="1:4" ht="15.75" thickBot="1" x14ac:dyDescent="0.3">
      <c r="A5" s="236" t="s">
        <v>179</v>
      </c>
      <c r="B5" s="237"/>
      <c r="C5" s="117">
        <v>0</v>
      </c>
      <c r="D5" s="5">
        <f>D3+D4</f>
        <v>0</v>
      </c>
    </row>
    <row r="6" spans="1:4" ht="30" customHeight="1" x14ac:dyDescent="0.25">
      <c r="A6" s="7"/>
      <c r="B6" s="7"/>
      <c r="C6" s="8"/>
      <c r="D6" s="8"/>
    </row>
    <row r="7" spans="1:4" ht="60" x14ac:dyDescent="0.25">
      <c r="B7" s="6" t="s">
        <v>135</v>
      </c>
      <c r="D7" s="104"/>
    </row>
    <row r="8" spans="1:4" ht="56.25" customHeight="1" x14ac:dyDescent="0.25">
      <c r="B8" s="6" t="s">
        <v>134</v>
      </c>
    </row>
    <row r="9" spans="1:4" ht="37.5" customHeight="1" x14ac:dyDescent="0.25">
      <c r="B9" s="6"/>
    </row>
  </sheetData>
  <mergeCells count="2">
    <mergeCell ref="A1:D1"/>
    <mergeCell ref="A5:B5"/>
  </mergeCells>
  <pageMargins left="0.51181102362204722" right="0.51181102362204722" top="0.78740157480314965" bottom="0.78740157480314965"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G8" sqref="G8"/>
    </sheetView>
  </sheetViews>
  <sheetFormatPr defaultRowHeight="15" x14ac:dyDescent="0.25"/>
  <cols>
    <col min="2" max="2" width="19.42578125" customWidth="1"/>
    <col min="3" max="3" width="20.28515625" customWidth="1"/>
    <col min="4" max="4" width="14.28515625" customWidth="1"/>
    <col min="5" max="5" width="12.28515625" customWidth="1"/>
    <col min="6" max="6" width="12.42578125" customWidth="1"/>
    <col min="7" max="7" width="13.140625" customWidth="1"/>
    <col min="8" max="8" width="11.85546875" style="20" customWidth="1"/>
    <col min="9" max="9" width="17.42578125" customWidth="1"/>
    <col min="11" max="11" width="11.7109375" bestFit="1" customWidth="1"/>
    <col min="12" max="13" width="18.140625" bestFit="1" customWidth="1"/>
    <col min="14" max="14" width="14.42578125" bestFit="1" customWidth="1"/>
    <col min="15" max="15" width="14.7109375" bestFit="1" customWidth="1"/>
    <col min="16" max="16" width="18.140625" bestFit="1" customWidth="1"/>
    <col min="17" max="17" width="14.42578125" bestFit="1" customWidth="1"/>
    <col min="18" max="18" width="10.7109375" bestFit="1" customWidth="1"/>
  </cols>
  <sheetData>
    <row r="1" spans="1:18" ht="28.5" customHeight="1" x14ac:dyDescent="0.25">
      <c r="A1" s="238" t="s">
        <v>107</v>
      </c>
      <c r="B1" s="238"/>
      <c r="C1" s="238"/>
      <c r="D1" s="238"/>
      <c r="E1" s="238"/>
      <c r="F1" s="238"/>
      <c r="G1" s="238"/>
      <c r="H1" s="238"/>
      <c r="I1" s="239"/>
    </row>
    <row r="2" spans="1:18" ht="39" customHeight="1" x14ac:dyDescent="0.25">
      <c r="A2" s="240" t="s">
        <v>108</v>
      </c>
      <c r="B2" s="240"/>
      <c r="C2" s="240"/>
      <c r="D2" s="240"/>
      <c r="E2" s="240"/>
      <c r="F2" s="240"/>
      <c r="G2" s="240"/>
      <c r="H2" s="240"/>
      <c r="I2" s="241"/>
    </row>
    <row r="3" spans="1:18" ht="75.75" thickBot="1" x14ac:dyDescent="0.3">
      <c r="A3" s="244" t="s">
        <v>190</v>
      </c>
      <c r="B3" s="245"/>
      <c r="C3" s="101" t="s">
        <v>192</v>
      </c>
      <c r="D3" s="101" t="s">
        <v>109</v>
      </c>
      <c r="E3" s="101" t="s">
        <v>201</v>
      </c>
      <c r="F3" s="101" t="s">
        <v>180</v>
      </c>
      <c r="G3" s="101" t="s">
        <v>200</v>
      </c>
      <c r="H3" s="101" t="s">
        <v>203</v>
      </c>
      <c r="I3" s="101" t="s">
        <v>205</v>
      </c>
    </row>
    <row r="4" spans="1:18" ht="28.5" customHeight="1" x14ac:dyDescent="0.25">
      <c r="A4" s="246" t="s">
        <v>191</v>
      </c>
      <c r="B4" s="247"/>
      <c r="C4" s="12" t="s">
        <v>194</v>
      </c>
      <c r="D4" s="242" t="s">
        <v>181</v>
      </c>
      <c r="E4" s="114">
        <f>'SUPERV. MECÂNICO MANUTENÇÃO'!F158</f>
        <v>0</v>
      </c>
      <c r="F4" s="100">
        <v>1</v>
      </c>
      <c r="G4" s="115">
        <f>E4*F4</f>
        <v>0</v>
      </c>
      <c r="H4" s="115">
        <f>'HORAS EXTRAS'!J5+'HORAS EXTRAS'!K5</f>
        <v>0</v>
      </c>
      <c r="I4" s="102">
        <f>(G4+H4)*60</f>
        <v>0</v>
      </c>
    </row>
    <row r="5" spans="1:18" s="20" customFormat="1" ht="28.5" customHeight="1" x14ac:dyDescent="0.25">
      <c r="A5" s="248"/>
      <c r="B5" s="249"/>
      <c r="C5" s="129" t="s">
        <v>166</v>
      </c>
      <c r="D5" s="243"/>
      <c r="E5" s="114">
        <f>'MECÂNICO MANUTENÇÃO'!F158</f>
        <v>0</v>
      </c>
      <c r="F5" s="100">
        <v>1</v>
      </c>
      <c r="G5" s="115">
        <f>E5*F5</f>
        <v>0</v>
      </c>
      <c r="H5" s="115">
        <f>'HORAS EXTRAS'!J6+'HORAS EXTRAS'!K6</f>
        <v>0</v>
      </c>
      <c r="I5" s="102">
        <f>(G5+H5)*60</f>
        <v>0</v>
      </c>
    </row>
    <row r="6" spans="1:18" ht="35.25" customHeight="1" x14ac:dyDescent="0.25">
      <c r="A6" s="248"/>
      <c r="B6" s="249"/>
      <c r="C6" s="12" t="s">
        <v>177</v>
      </c>
      <c r="D6" s="243"/>
      <c r="E6" s="114">
        <f>'ELETRICISTA MANUTENÇÃO'!F158</f>
        <v>0</v>
      </c>
      <c r="F6" s="100">
        <v>2</v>
      </c>
      <c r="G6" s="115">
        <f>E6*F6</f>
        <v>0</v>
      </c>
      <c r="H6" s="115">
        <f>'HORAS EXTRAS'!J7+'HORAS EXTRAS'!K7</f>
        <v>0</v>
      </c>
      <c r="I6" s="102">
        <f>(G6+H6)*60</f>
        <v>0</v>
      </c>
    </row>
    <row r="7" spans="1:18" ht="30.75" customHeight="1" x14ac:dyDescent="0.25">
      <c r="A7" s="248"/>
      <c r="B7" s="249"/>
      <c r="C7" s="142" t="s">
        <v>178</v>
      </c>
      <c r="D7" s="243"/>
      <c r="E7" s="143">
        <f>'AUXILIAR DE MANUTENÇÃO'!F158</f>
        <v>0</v>
      </c>
      <c r="F7" s="144">
        <v>2</v>
      </c>
      <c r="G7" s="145">
        <f>E7*F7</f>
        <v>0</v>
      </c>
      <c r="H7" s="115">
        <f>'HORAS EXTRAS'!J8+'HORAS EXTRAS'!K8</f>
        <v>0</v>
      </c>
      <c r="I7" s="102">
        <f>(G7+H7)*60</f>
        <v>0</v>
      </c>
    </row>
    <row r="8" spans="1:18" s="20" customFormat="1" ht="36" customHeight="1" x14ac:dyDescent="0.25">
      <c r="A8" s="216" t="s">
        <v>195</v>
      </c>
      <c r="B8" s="216"/>
      <c r="C8" s="216"/>
      <c r="D8" s="216"/>
      <c r="E8" s="216"/>
      <c r="F8" s="216"/>
      <c r="G8" s="115">
        <f>FERRAMENTALVEÍCULO!D5</f>
        <v>0</v>
      </c>
      <c r="H8" s="141"/>
      <c r="I8" s="140">
        <f>G8*60</f>
        <v>0</v>
      </c>
    </row>
    <row r="9" spans="1:18" s="20" customFormat="1" ht="24.75" hidden="1" customHeight="1" x14ac:dyDescent="0.25">
      <c r="A9" s="216" t="s">
        <v>202</v>
      </c>
      <c r="B9" s="216"/>
      <c r="C9" s="216"/>
      <c r="D9" s="216"/>
      <c r="E9" s="216"/>
      <c r="F9" s="216"/>
      <c r="G9" s="216"/>
      <c r="H9" s="146">
        <f>H4+H5+H6+H7</f>
        <v>0</v>
      </c>
      <c r="I9" s="147">
        <f>H9*60</f>
        <v>0</v>
      </c>
    </row>
    <row r="10" spans="1:18" s="20" customFormat="1" ht="36" customHeight="1" x14ac:dyDescent="0.25">
      <c r="A10" s="250" t="s">
        <v>207</v>
      </c>
      <c r="B10" s="250"/>
      <c r="C10" s="250"/>
      <c r="D10" s="250"/>
      <c r="E10" s="250"/>
      <c r="F10" s="250"/>
      <c r="G10" s="254">
        <f>SUM(I4:I8)/60</f>
        <v>0</v>
      </c>
      <c r="H10" s="255"/>
      <c r="I10" s="256"/>
    </row>
    <row r="11" spans="1:18" ht="49.5" customHeight="1" x14ac:dyDescent="0.25">
      <c r="A11" s="251" t="s">
        <v>206</v>
      </c>
      <c r="B11" s="252"/>
      <c r="C11" s="252"/>
      <c r="D11" s="252"/>
      <c r="E11" s="252"/>
      <c r="F11" s="252"/>
      <c r="G11" s="252"/>
      <c r="H11" s="253"/>
      <c r="I11" s="103">
        <f xml:space="preserve"> I4+I5+I6+I7+I8+I9</f>
        <v>0</v>
      </c>
      <c r="N11" s="99"/>
    </row>
    <row r="12" spans="1:18" ht="16.5" x14ac:dyDescent="0.3">
      <c r="L12" s="133"/>
      <c r="M12" s="132"/>
      <c r="O12" s="132"/>
      <c r="P12" s="133"/>
      <c r="Q12" s="132"/>
    </row>
    <row r="13" spans="1:18" ht="16.5" x14ac:dyDescent="0.3">
      <c r="I13" s="99"/>
      <c r="L13" s="133"/>
      <c r="M13" s="133"/>
    </row>
    <row r="14" spans="1:18" x14ac:dyDescent="0.25">
      <c r="K14" s="99"/>
      <c r="L14" s="99"/>
      <c r="M14" s="132"/>
    </row>
    <row r="15" spans="1:18" ht="16.5" x14ac:dyDescent="0.3">
      <c r="B15" s="20"/>
      <c r="L15" s="133"/>
      <c r="M15" s="132"/>
      <c r="N15" s="131"/>
      <c r="O15" s="131"/>
      <c r="Q15" s="130"/>
    </row>
    <row r="16" spans="1:18" ht="16.5" x14ac:dyDescent="0.3">
      <c r="I16" s="99"/>
      <c r="K16" s="99"/>
      <c r="N16" s="131"/>
      <c r="O16" s="131"/>
      <c r="Q16" s="131"/>
      <c r="R16" s="131"/>
    </row>
    <row r="19" spans="12:18" x14ac:dyDescent="0.25">
      <c r="O19" s="99"/>
      <c r="P19" s="99"/>
    </row>
    <row r="20" spans="12:18" x14ac:dyDescent="0.25">
      <c r="O20" s="99"/>
      <c r="Q20" s="99"/>
      <c r="R20" s="99"/>
    </row>
    <row r="21" spans="12:18" x14ac:dyDescent="0.25">
      <c r="O21" s="99"/>
      <c r="P21" s="99"/>
      <c r="Q21" s="99"/>
      <c r="R21" s="99"/>
    </row>
    <row r="22" spans="12:18" x14ac:dyDescent="0.25">
      <c r="L22" s="99"/>
    </row>
    <row r="23" spans="12:18" x14ac:dyDescent="0.25">
      <c r="L23" s="132"/>
      <c r="M23" s="132"/>
      <c r="N23" s="132"/>
    </row>
  </sheetData>
  <mergeCells count="10">
    <mergeCell ref="A10:F10"/>
    <mergeCell ref="A11:H11"/>
    <mergeCell ref="A9:G9"/>
    <mergeCell ref="A8:F8"/>
    <mergeCell ref="G10:I10"/>
    <mergeCell ref="A1:I1"/>
    <mergeCell ref="A2:I2"/>
    <mergeCell ref="D4:D7"/>
    <mergeCell ref="A3:B3"/>
    <mergeCell ref="A4:B7"/>
  </mergeCells>
  <pageMargins left="0.51181102362204722" right="0.51181102362204722" top="0.78740157480314965" bottom="0.78740157480314965"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682D6B55E9B6C43903464158CCFFC72" ma:contentTypeVersion="15" ma:contentTypeDescription="Crie um novo documento." ma:contentTypeScope="" ma:versionID="b83e1e4c6b85bd23f553d9c6f375f0a6">
  <xsd:schema xmlns:xsd="http://www.w3.org/2001/XMLSchema" xmlns:xs="http://www.w3.org/2001/XMLSchema" xmlns:p="http://schemas.microsoft.com/office/2006/metadata/properties" xmlns:ns2="b142ee3e-c659-4f22-9f3d-8de3f87f28bb" xmlns:ns3="94741699-6161-4b3b-a0b7-fe1dfa952647" targetNamespace="http://schemas.microsoft.com/office/2006/metadata/properties" ma:root="true" ma:fieldsID="dfd8725ff2bc75b5fbf279675209614f" ns2:_="" ns3:_="">
    <xsd:import namespace="b142ee3e-c659-4f22-9f3d-8de3f87f28bb"/>
    <xsd:import namespace="94741699-6161-4b3b-a0b7-fe1dfa95264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42ee3e-c659-4f22-9f3d-8de3f87f2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741699-6161-4b3b-a0b7-fe1dfa952647"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c0c9abf8-bd3d-403c-a219-7e6bb78683f7}" ma:internalName="TaxCatchAll" ma:showField="CatchAllData" ma:web="94741699-6161-4b3b-a0b7-fe1dfa9526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42ee3e-c659-4f22-9f3d-8de3f87f28bb">
      <Terms xmlns="http://schemas.microsoft.com/office/infopath/2007/PartnerControls"/>
    </lcf76f155ced4ddcb4097134ff3c332f>
    <TaxCatchAll xmlns="94741699-6161-4b3b-a0b7-fe1dfa952647" xsi:nil="true"/>
  </documentManagement>
</p:properties>
</file>

<file path=customXml/itemProps1.xml><?xml version="1.0" encoding="utf-8"?>
<ds:datastoreItem xmlns:ds="http://schemas.openxmlformats.org/officeDocument/2006/customXml" ds:itemID="{DFB1E133-EA10-42B7-86E2-D2DDD3BD9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42ee3e-c659-4f22-9f3d-8de3f87f28bb"/>
    <ds:schemaRef ds:uri="94741699-6161-4b3b-a0b7-fe1dfa9526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9F6CF0-581A-48BB-9BCE-400291383615}">
  <ds:schemaRefs>
    <ds:schemaRef ds:uri="http://schemas.microsoft.com/sharepoint/v3/contenttype/forms"/>
  </ds:schemaRefs>
</ds:datastoreItem>
</file>

<file path=customXml/itemProps3.xml><?xml version="1.0" encoding="utf-8"?>
<ds:datastoreItem xmlns:ds="http://schemas.openxmlformats.org/officeDocument/2006/customXml" ds:itemID="{DA7025BA-924E-4037-AD46-536D17DF2233}">
  <ds:schemaRefs>
    <ds:schemaRef ds:uri="http://purl.org/dc/elements/1.1/"/>
    <ds:schemaRef ds:uri="b142ee3e-c659-4f22-9f3d-8de3f87f28bb"/>
    <ds:schemaRef ds:uri="http://schemas.microsoft.com/office/2006/metadata/properties"/>
    <ds:schemaRef ds:uri="http://schemas.microsoft.com/office/infopath/2007/PartnerControls"/>
    <ds:schemaRef ds:uri="http://schemas.microsoft.com/office/2006/documentManagement/types"/>
    <ds:schemaRef ds:uri="94741699-6161-4b3b-a0b7-fe1dfa952647"/>
    <ds:schemaRef ds:uri="http://purl.org/dc/dcmitype/"/>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AUXILIAR DE MANUTENÇÃO</vt:lpstr>
      <vt:lpstr>ELETRICISTA MANUTENÇÃO</vt:lpstr>
      <vt:lpstr>MECÂNICO MANUTENÇÃO</vt:lpstr>
      <vt:lpstr>SUPERV. MECÂNICO MANUTENÇÃO</vt:lpstr>
      <vt:lpstr>HORAS EXTRAS</vt:lpstr>
      <vt:lpstr>Insumos Diversos</vt:lpstr>
      <vt:lpstr>FERRAMENTALVEÍCULO</vt:lpstr>
      <vt:lpstr>Resumo dos Custos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Helenise Wanier Silva</cp:lastModifiedBy>
  <cp:revision/>
  <cp:lastPrinted>2024-08-06T18:01:15Z</cp:lastPrinted>
  <dcterms:created xsi:type="dcterms:W3CDTF">2023-07-24T17:33:52Z</dcterms:created>
  <dcterms:modified xsi:type="dcterms:W3CDTF">2024-08-09T17:49:41Z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0x010100D682D6B55E9B6C43903464158CCFFC72</vt:lpwstr>
  </property>
  <property fmtid="{D5CDD505-2E9C-101B-9397-08002B2CF9AE}" pid="3" name="MediaServiceImageTags">
    <vt:lpwstr/>
  </property>
</Properties>
</file>